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drawings/vmlDrawing1.vml" ContentType="application/vnd.openxmlformats-officedocument.vmlDrawing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djetti" sheetId="1" state="visible" r:id="rId3"/>
    <sheet name="Lainat" sheetId="2" state="visible" r:id="rId4"/>
    <sheet name="Säästöt muualla" sheetId="3" state="visible" r:id="rId5"/>
    <sheet name="Sahko" sheetId="4" state="visible" r:id="rId6"/>
    <sheet name="Ostoslista" sheetId="5" state="visible" r:id="rId7"/>
    <sheet name="Aputaulukko" sheetId="6" state="visible" r:id="rId8"/>
    <sheet name="Ohjeet" sheetId="7" state="visible" r:id="rId9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  <author>Unknown Author</author>
  </authors>
  <commentList>
    <comment ref="B3" authorId="1">
      <text>
        <r>
          <rPr>
            <sz val="10"/>
            <rFont val="Arial"/>
            <family val="2"/>
          </rPr>
          <t xml:space="preserve">Merkitse sille kuukaudelle, jolla vaikutus näkyy.</t>
        </r>
      </text>
    </comment>
    <comment ref="C22" authorId="1">
      <text>
        <r>
          <rPr>
            <sz val="10"/>
            <rFont val="Arial"/>
            <family val="2"/>
          </rPr>
          <t xml:space="preserve">Joululahjaksi saatu
</t>
        </r>
      </text>
    </comment>
    <comment ref="C41" authorId="1">
      <text>
        <r>
          <rPr>
            <sz val="10"/>
            <rFont val="Arial"/>
            <family val="2"/>
          </rPr>
          <t xml:space="preserve">Joululahjoista asuntolainaan</t>
        </r>
      </text>
    </comment>
    <comment ref="D58" authorId="1">
      <text>
        <r>
          <rPr>
            <sz val="10"/>
            <rFont val="Arial"/>
            <family val="2"/>
          </rPr>
          <t xml:space="preserve">Työttömyyskassa, harrastekerhot yms</t>
        </r>
      </text>
    </comment>
    <comment ref="J5" authorId="1">
      <text>
        <r>
          <rPr>
            <sz val="10"/>
            <rFont val="Arial"/>
            <family val="2"/>
          </rPr>
          <t xml:space="preserve">Kesälomarahat</t>
        </r>
      </text>
    </comment>
    <comment ref="L39" authorId="0">
      <text>
        <r>
          <rPr>
            <sz val="10"/>
            <rFont val="Arial"/>
            <family val="2"/>
          </rPr>
          <t xml:space="preserve">Korontarkistus 09/24</t>
        </r>
      </text>
    </comment>
    <comment ref="O22" authorId="1">
      <text>
        <r>
          <rPr>
            <sz val="10"/>
            <rFont val="Arial"/>
            <family val="2"/>
          </rPr>
          <t xml:space="preserve">Joululahjaksi saatu
</t>
        </r>
      </text>
    </comment>
  </commentList>
</comments>
</file>

<file path=xl/sharedStrings.xml><?xml version="1.0" encoding="utf-8"?>
<sst xmlns="http://schemas.openxmlformats.org/spreadsheetml/2006/main" count="122" uniqueCount="112">
  <si>
    <t xml:space="preserve">Tulot</t>
  </si>
  <si>
    <t xml:space="preserve">Rahapalkka</t>
  </si>
  <si>
    <t xml:space="preserve">Palkanmuutos</t>
  </si>
  <si>
    <t xml:space="preserve">Luontoisedut yht. (auto, puhelin…)</t>
  </si>
  <si>
    <t xml:space="preserve">Lomaraha / tulospalkkio/tms</t>
  </si>
  <si>
    <t xml:space="preserve">Ylityö</t>
  </si>
  <si>
    <t xml:space="preserve">Ylimääräiset palkkiot tms</t>
  </si>
  <si>
    <t xml:space="preserve">Bruttopalkka</t>
  </si>
  <si>
    <t xml:space="preserve">Brutto verovuosi</t>
  </si>
  <si>
    <t xml:space="preserve">Veroraja vuosi</t>
  </si>
  <si>
    <t xml:space="preserve">Vero% perus</t>
  </si>
  <si>
    <t xml:space="preserve">Vero% lisä</t>
  </si>
  <si>
    <t xml:space="preserve">Eläkevakuutusmaksu %</t>
  </si>
  <si>
    <t xml:space="preserve">Eläkevakuutusmaksu</t>
  </si>
  <si>
    <t xml:space="preserve">Työttömyysvakuutusmaksu %</t>
  </si>
  <si>
    <t xml:space="preserve">Työttömyysvakuutusmaksu</t>
  </si>
  <si>
    <t xml:space="preserve">Lounasvähennys</t>
  </si>
  <si>
    <t xml:space="preserve">Verot</t>
  </si>
  <si>
    <t xml:space="preserve">Liksaa tulee</t>
  </si>
  <si>
    <t xml:space="preserve">Veronpalautukset/matkalasku</t>
  </si>
  <si>
    <t xml:space="preserve">Siirto säästöistä</t>
  </si>
  <si>
    <t xml:space="preserve">Muut tulot</t>
  </si>
  <si>
    <t xml:space="preserve">Tulot netto</t>
  </si>
  <si>
    <t xml:space="preserve">Sähkö määreet</t>
  </si>
  <si>
    <t xml:space="preserve">Sähkön kulutus ed.kk kWh päivä</t>
  </si>
  <si>
    <t xml:space="preserve">Sähkön kulutus ed.kk kWh yö</t>
  </si>
  <si>
    <t xml:space="preserve">Sähkön kulutusjako, % päivä</t>
  </si>
  <si>
    <t xml:space="preserve">Sähkön energiahinta, päivä</t>
  </si>
  <si>
    <t xml:space="preserve">Sähkön energiahinta, yö</t>
  </si>
  <si>
    <t xml:space="preserve">Sähkön perusmaksu, energia</t>
  </si>
  <si>
    <t xml:space="preserve">Sähkön siirtohinta, päivä</t>
  </si>
  <si>
    <t xml:space="preserve">Sähkön siirtohinta, yö</t>
  </si>
  <si>
    <t xml:space="preserve">Sähkövero</t>
  </si>
  <si>
    <t xml:space="preserve">Sähkön perusmaksu, siirto</t>
  </si>
  <si>
    <t xml:space="preserve">Menot</t>
  </si>
  <si>
    <t xml:space="preserve">Asuntolaina</t>
  </si>
  <si>
    <t xml:space="preserve">Remppalaina</t>
  </si>
  <si>
    <t xml:space="preserve">Lainojen ekstrat</t>
  </si>
  <si>
    <t xml:space="preserve">Autolaina</t>
  </si>
  <si>
    <t xml:space="preserve">Sähkölasku, energia</t>
  </si>
  <si>
    <t xml:space="preserve">Sähkölasku, siirto</t>
  </si>
  <si>
    <t xml:space="preserve">Sähkön kriisihyvitys 2023</t>
  </si>
  <si>
    <t xml:space="preserve">Puhelin</t>
  </si>
  <si>
    <t xml:space="preserve">Internet</t>
  </si>
  <si>
    <t xml:space="preserve">Vakuutukset</t>
  </si>
  <si>
    <t xml:space="preserve">Auto- yms verovaraus</t>
  </si>
  <si>
    <t xml:space="preserve">Luottokortti</t>
  </si>
  <si>
    <t xml:space="preserve">Säästötili 1</t>
  </si>
  <si>
    <t xml:space="preserve">Säästötili 2</t>
  </si>
  <si>
    <t xml:space="preserve">Sijoitustilille</t>
  </si>
  <si>
    <t xml:space="preserve">Remppatilille</t>
  </si>
  <si>
    <t xml:space="preserve">Pankin kk-maksu</t>
  </si>
  <si>
    <t xml:space="preserve">Nuohous</t>
  </si>
  <si>
    <t xml:space="preserve">Jäsenmaksut</t>
  </si>
  <si>
    <t xml:space="preserve">Jätehuolto</t>
  </si>
  <si>
    <t xml:space="preserve">Kiinteistövero</t>
  </si>
  <si>
    <t xml:space="preserve">Vesilasku</t>
  </si>
  <si>
    <t xml:space="preserve">Lehtitilaukset</t>
  </si>
  <si>
    <t xml:space="preserve">Muut</t>
  </si>
  <si>
    <t xml:space="preserve">Loppurivi</t>
  </si>
  <si>
    <t xml:space="preserve">Lainat</t>
  </si>
  <si>
    <t xml:space="preserve">Päivä</t>
  </si>
  <si>
    <t xml:space="preserve">Yhteensä</t>
  </si>
  <si>
    <t xml:space="preserve">Punaisella ennuste/tarkastamaton luku</t>
  </si>
  <si>
    <t xml:space="preserve">Asuntolaina lyhenee /kk</t>
  </si>
  <si>
    <t xml:space="preserve">Remppalaina lyhenee /kk</t>
  </si>
  <si>
    <t xml:space="preserve">Autolaina lyhenee /kk</t>
  </si>
  <si>
    <t xml:space="preserve">Pvm</t>
  </si>
  <si>
    <t xml:space="preserve">Sijoitustili</t>
  </si>
  <si>
    <t xml:space="preserve">Osakkeet</t>
  </si>
  <si>
    <t xml:space="preserve">Rahastot</t>
  </si>
  <si>
    <t xml:space="preserve">Yht. Vakaat</t>
  </si>
  <si>
    <t xml:space="preserve">Yht. Epävakaat</t>
  </si>
  <si>
    <t xml:space="preserve">Yht. Total</t>
  </si>
  <si>
    <t xml:space="preserve">Siirrot /kk:</t>
  </si>
  <si>
    <t xml:space="preserve">Rahastoihin</t>
  </si>
  <si>
    <t xml:space="preserve">kWh/d</t>
  </si>
  <si>
    <t xml:space="preserve">kW avg</t>
  </si>
  <si>
    <t xml:space="preserve">kWh/d avg</t>
  </si>
  <si>
    <t xml:space="preserve">kW avg /d</t>
  </si>
  <si>
    <t xml:space="preserve">kWh kk kumul</t>
  </si>
  <si>
    <t xml:space="preserve">kWh/kk ennuste</t>
  </si>
  <si>
    <t xml:space="preserve">kWh/kk budj</t>
  </si>
  <si>
    <t xml:space="preserve">Varaa budjetoituun /d</t>
  </si>
  <si>
    <t xml:space="preserve">Ennuste Vs bud %</t>
  </si>
  <si>
    <t xml:space="preserve">Tuote</t>
  </si>
  <si>
    <t xml:space="preserve">Hinta</t>
  </si>
  <si>
    <t xml:space="preserve">Kovapalatalttasarja</t>
  </si>
  <si>
    <t xml:space="preserve">Budjettitaulukko:</t>
  </si>
  <si>
    <t xml:space="preserve">-Aseta paikoilleen rahapalkka, luontaisedut sekä veroprosentit ja veroraja.</t>
  </si>
  <si>
    <t xml:space="preserve">-Päivitä vuosittain veroprosentit, veroluonteisten maksujen prosentuaaliset perusteet sekä veroraja</t>
  </si>
  <si>
    <t xml:space="preserve">-Tarkista/päivitä kuukausittain mahdolliset ylityöt, bonukset, lomarahat, ateriamaksut yms</t>
  </si>
  <si>
    <t xml:space="preserve">-Päivitä sähkönkulutus kuukausittain ja sähkön hinnat sopimuksen vaihtuessa</t>
  </si>
  <si>
    <t xml:space="preserve">-Tarkista kuukausittain lainanlyhennykset, laskut yms menot</t>
  </si>
  <si>
    <t xml:space="preserve">-Punainen väri on arvio, sininen on tarkistettu summa ja vihreä on maksettu summa</t>
  </si>
  <si>
    <t xml:space="preserve">Lainataulukko:</t>
  </si>
  <si>
    <t xml:space="preserve">-Aseta lainamäärät sekä lyhennys kohdalleen</t>
  </si>
  <si>
    <t xml:space="preserve">-Jos laina ei ole tasalyhenteinen, laita lyhennykseksi hyvä arvio ja korjaa lukemia ajan mittaan</t>
  </si>
  <si>
    <t xml:space="preserve">-Punainen on arvio, musta on varmistettu summa</t>
  </si>
  <si>
    <t xml:space="preserve">Säästöt muualla:</t>
  </si>
  <si>
    <t xml:space="preserve">-Aseta säästöön menevät summat kohdilleen</t>
  </si>
  <si>
    <t xml:space="preserve">-Jos teet lisäsäästöjä, merkkaa ne suoraan säästöruutuun</t>
  </si>
  <si>
    <t xml:space="preserve">-Tarkistukset ja korjaukset tarkastaessa voi merkitä suoraan summaruutuun kaavan tilalle. Muista, että korot sekä kurssien heilunta voi muuttaa lukemia.</t>
  </si>
  <si>
    <t xml:space="preserve">Sähkö:</t>
  </si>
  <si>
    <t xml:space="preserve">-Merkkaa kuukausittain koko kuukaudelle budjetoitu sähkömäärä</t>
  </si>
  <si>
    <t xml:space="preserve">-Päivitä päiväkohtaista sähkönkäyttöä haluamaasi tahtiin</t>
  </si>
  <si>
    <t xml:space="preserve">-Ennuste näyttää kuukausiennusteen tähän asti toteutuneen päiväkeskiarvon perusteella</t>
  </si>
  <si>
    <t xml:space="preserve">-Varaa budjetoituun -sarake näyttää, paljonko on varaa käyttää päivittäin jotta pääsee tasan budjetoituun lukemaan</t>
  </si>
  <si>
    <t xml:space="preserve">Ostoslista:</t>
  </si>
  <si>
    <t xml:space="preserve">-Tänne voi merkitä esim. ostoslistan, jolla voi palkita itseään jos pysyy tarpeeksi hyvin budjetissa</t>
  </si>
  <si>
    <t xml:space="preserve">Aputaulukko</t>
  </si>
  <si>
    <t xml:space="preserve">-Vapaata taulukkotilaa, jossa voi laskeskella esim. luottokorttilaskun sisältöä, lainaennusteita, remppakustannuksia tms.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</si>
</sst>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[$$-409]#,##0.00;[RED]\-[$$-409]#,##0.00"/>
    <numFmt numFmtId="166" formatCode="mm\.yyyy"/>
    <numFmt numFmtId="167" formatCode="0.0000"/>
    <numFmt numFmtId="168" formatCode="[$-40B]dd/mm/yyyy"/>
    <numFmt numFmtId="169" formatCode="#,##0.00\ [$€-40B];\-#,##0.00\ [$€-40B]"/>
    <numFmt numFmtId="170" formatCode="#,##0\ [$€-40B];\-#,##0\ [$€-40B]"/>
    <numFmt numFmtId="171" formatCode="[$-40B]General"/>
    <numFmt numFmtId="172" formatCode="[$-40B]0"/>
    <numFmt numFmtId="173" formatCode="0.00"/>
    <numFmt numFmtId="174" formatCode="mm/dd/yy"/>
    <numFmt numFmtId="175" formatCode="dd\.mm\.yyyy"/>
  </numFmts>
  <fonts count="11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u val="single"/>
      <sz val="10"/>
      <name val="Arial"/>
      <family val="2"/>
    </font>
    <font>
      <sz val="10"/>
      <color rgb="FF000000"/>
      <name val="Arial"/>
      <family val="2"/>
    </font>
    <font>
      <sz val="10"/>
      <color rgb="FF0000FF"/>
      <name val="Arial"/>
      <family val="2"/>
    </font>
    <font>
      <sz val="10"/>
      <color rgb="FFFF3333"/>
      <name val="Arial"/>
      <family val="2"/>
    </font>
    <font>
      <sz val="10"/>
      <color rgb="FFC9211E"/>
      <name val="Arial"/>
      <family val="2"/>
    </font>
    <font>
      <sz val="10"/>
      <color rgb="FF00AE0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9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9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sult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AE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3333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LN6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1" topLeftCell="C2" activePane="bottomRight" state="frozen"/>
      <selection pane="topLeft" activeCell="A1" activeCellId="0" sqref="A1"/>
      <selection pane="topRight" activeCell="C1" activeCellId="0" sqref="C1"/>
      <selection pane="bottomLeft" activeCell="A2" activeCellId="0" sqref="A2"/>
      <selection pane="bottomRight" activeCell="C1" activeCellId="0" sqref="C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3.66"/>
    <col collapsed="false" customWidth="true" hidden="false" outlineLevel="0" max="2" min="2" style="0" width="29.34"/>
  </cols>
  <sheetData>
    <row r="1" customFormat="false" ht="12.8" hidden="false" customHeight="false" outlineLevel="0" collapsed="false">
      <c r="B1" s="2"/>
      <c r="C1" s="2" t="n">
        <v>45261</v>
      </c>
      <c r="D1" s="2" t="n">
        <v>45292</v>
      </c>
      <c r="E1" s="2" t="n">
        <v>45323</v>
      </c>
      <c r="F1" s="2" t="n">
        <v>45352</v>
      </c>
      <c r="G1" s="2" t="n">
        <v>45383</v>
      </c>
      <c r="H1" s="2" t="n">
        <v>45413</v>
      </c>
      <c r="I1" s="2" t="n">
        <v>45444</v>
      </c>
      <c r="J1" s="2" t="n">
        <v>45474</v>
      </c>
      <c r="K1" s="2" t="n">
        <v>45505</v>
      </c>
      <c r="L1" s="2" t="n">
        <v>45536</v>
      </c>
      <c r="M1" s="2" t="n">
        <v>45566</v>
      </c>
      <c r="N1" s="2" t="n">
        <v>45597</v>
      </c>
      <c r="O1" s="2" t="n">
        <v>45627</v>
      </c>
      <c r="P1" s="2" t="n">
        <v>45658</v>
      </c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</row>
    <row r="2" customFormat="false" ht="12.8" hidden="false" customHeight="false" outlineLevel="0" collapsed="false">
      <c r="A2" s="3" t="s">
        <v>0</v>
      </c>
      <c r="B2" s="4" t="s">
        <v>1</v>
      </c>
      <c r="C2" s="5" t="n">
        <v>3000</v>
      </c>
      <c r="D2" s="5" t="n">
        <f aca="false">C2+D3</f>
        <v>3000</v>
      </c>
      <c r="E2" s="5" t="n">
        <f aca="false">D2+E3</f>
        <v>3000</v>
      </c>
      <c r="F2" s="5" t="n">
        <f aca="false">E2+F3</f>
        <v>3000</v>
      </c>
      <c r="G2" s="5" t="n">
        <f aca="false">F2+G3</f>
        <v>3000</v>
      </c>
      <c r="H2" s="5" t="n">
        <f aca="false">G2+H3</f>
        <v>3060</v>
      </c>
      <c r="I2" s="5" t="n">
        <f aca="false">H2+I3</f>
        <v>3060</v>
      </c>
      <c r="J2" s="5" t="n">
        <f aca="false">I2+J3</f>
        <v>3060</v>
      </c>
      <c r="K2" s="5" t="n">
        <f aca="false">J2+K3</f>
        <v>3060</v>
      </c>
      <c r="L2" s="5" t="n">
        <f aca="false">K2+L3</f>
        <v>3060</v>
      </c>
      <c r="M2" s="5" t="n">
        <f aca="false">L2+M3</f>
        <v>3060</v>
      </c>
      <c r="N2" s="5" t="n">
        <f aca="false">M2+N3</f>
        <v>3060</v>
      </c>
      <c r="O2" s="5" t="n">
        <f aca="false">N2+O3</f>
        <v>3060</v>
      </c>
      <c r="P2" s="5" t="n">
        <f aca="false">O2+P3</f>
        <v>3060</v>
      </c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</row>
    <row r="3" customFormat="false" ht="12.8" hidden="false" customHeight="false" outlineLevel="0" collapsed="false">
      <c r="A3" s="3"/>
      <c r="B3" s="4" t="s">
        <v>2</v>
      </c>
      <c r="C3" s="5"/>
      <c r="D3" s="5"/>
      <c r="E3" s="5"/>
      <c r="F3" s="5"/>
      <c r="G3" s="5"/>
      <c r="H3" s="5" t="n">
        <f aca="false">G2*0.02</f>
        <v>60</v>
      </c>
      <c r="I3" s="5"/>
      <c r="J3" s="5"/>
      <c r="K3" s="5"/>
      <c r="L3" s="5"/>
      <c r="M3" s="5"/>
      <c r="N3" s="5"/>
      <c r="O3" s="5"/>
      <c r="P3" s="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</row>
    <row r="4" customFormat="false" ht="12.8" hidden="false" customHeight="false" outlineLevel="0" collapsed="false">
      <c r="A4" s="3"/>
      <c r="B4" s="4" t="s">
        <v>3</v>
      </c>
      <c r="C4" s="4" t="n">
        <v>20</v>
      </c>
      <c r="D4" s="4" t="n">
        <v>20</v>
      </c>
      <c r="E4" s="4" t="n">
        <v>20</v>
      </c>
      <c r="F4" s="4" t="n">
        <v>20</v>
      </c>
      <c r="G4" s="4" t="n">
        <v>20</v>
      </c>
      <c r="H4" s="4" t="n">
        <v>20</v>
      </c>
      <c r="I4" s="4" t="n">
        <v>20</v>
      </c>
      <c r="J4" s="4" t="n">
        <v>20</v>
      </c>
      <c r="K4" s="4" t="n">
        <v>20</v>
      </c>
      <c r="L4" s="4" t="n">
        <v>20</v>
      </c>
      <c r="M4" s="4" t="n">
        <v>20</v>
      </c>
      <c r="N4" s="4" t="n">
        <v>20</v>
      </c>
      <c r="O4" s="4" t="n">
        <v>20</v>
      </c>
      <c r="P4" s="4" t="n">
        <v>20</v>
      </c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</row>
    <row r="5" customFormat="false" ht="12.8" hidden="false" customHeight="false" outlineLevel="0" collapsed="false">
      <c r="A5" s="3"/>
      <c r="B5" s="4" t="s">
        <v>4</v>
      </c>
      <c r="C5" s="4"/>
      <c r="D5" s="4"/>
      <c r="E5" s="4"/>
      <c r="F5" s="6"/>
      <c r="G5" s="7"/>
      <c r="H5" s="7"/>
      <c r="I5" s="7"/>
      <c r="J5" s="7" t="n">
        <f aca="false">J2/25*24/2</f>
        <v>1468.8</v>
      </c>
      <c r="K5" s="7"/>
      <c r="L5" s="7"/>
      <c r="M5" s="7"/>
      <c r="N5" s="7"/>
      <c r="O5" s="7"/>
      <c r="P5" s="7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</row>
    <row r="6" customFormat="false" ht="12.8" hidden="false" customHeight="false" outlineLevel="0" collapsed="false">
      <c r="A6" s="3"/>
      <c r="B6" s="4" t="s">
        <v>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</row>
    <row r="7" customFormat="false" ht="12.8" hidden="false" customHeight="false" outlineLevel="0" collapsed="false">
      <c r="A7" s="3"/>
      <c r="B7" s="4" t="s">
        <v>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</row>
    <row r="8" customFormat="false" ht="12.8" hidden="false" customHeight="false" outlineLevel="0" collapsed="false">
      <c r="A8" s="3"/>
      <c r="B8" s="4" t="s">
        <v>7</v>
      </c>
      <c r="C8" s="4" t="n">
        <f aca="false">SUM(C2:C7)</f>
        <v>3020</v>
      </c>
      <c r="D8" s="4" t="n">
        <f aca="false">SUM(D2:D7)</f>
        <v>3020</v>
      </c>
      <c r="E8" s="4" t="n">
        <f aca="false">SUM(E2:E7)</f>
        <v>3020</v>
      </c>
      <c r="F8" s="4" t="n">
        <f aca="false">SUM(F2:F7)</f>
        <v>3020</v>
      </c>
      <c r="G8" s="4" t="n">
        <f aca="false">SUM(G2:G7)</f>
        <v>3020</v>
      </c>
      <c r="H8" s="4" t="n">
        <f aca="false">SUM(H2:H7)</f>
        <v>3140</v>
      </c>
      <c r="I8" s="4" t="n">
        <f aca="false">SUM(I2:I7)</f>
        <v>3080</v>
      </c>
      <c r="J8" s="4" t="n">
        <f aca="false">SUM(J2:J7)</f>
        <v>4548.8</v>
      </c>
      <c r="K8" s="4" t="n">
        <f aca="false">SUM(K2:K7)</f>
        <v>3080</v>
      </c>
      <c r="L8" s="4" t="n">
        <f aca="false">SUM(L2:L7)</f>
        <v>3080</v>
      </c>
      <c r="M8" s="4" t="n">
        <f aca="false">SUM(M2:M7)</f>
        <v>3080</v>
      </c>
      <c r="N8" s="4" t="n">
        <f aca="false">SUM(N2:N7)</f>
        <v>3080</v>
      </c>
      <c r="O8" s="4" t="n">
        <f aca="false">SUM(O2:O7)</f>
        <v>3080</v>
      </c>
      <c r="P8" s="4" t="n">
        <f aca="false">SUM(P2:P7)</f>
        <v>3080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</row>
    <row r="9" customFormat="false" ht="12.8" hidden="false" customHeight="false" outlineLevel="0" collapsed="false">
      <c r="A9" s="3"/>
      <c r="B9" s="4" t="s">
        <v>8</v>
      </c>
      <c r="C9" s="4" t="n">
        <f aca="false">C8</f>
        <v>3020</v>
      </c>
      <c r="D9" s="4" t="n">
        <f aca="false">IF(MONTH(D1)&lt;3,D8,D8+C9)</f>
        <v>3020</v>
      </c>
      <c r="E9" s="4" t="n">
        <f aca="false">IF(MONTH(E1)&lt;3,E8,E8+D9)</f>
        <v>3020</v>
      </c>
      <c r="F9" s="4" t="n">
        <f aca="false">IF(MONTH(F1)&lt;3,F8,F8+E9)</f>
        <v>6040</v>
      </c>
      <c r="G9" s="4" t="n">
        <f aca="false">IF(MONTH(G1)&lt;3,G8,G8+F9)</f>
        <v>9060</v>
      </c>
      <c r="H9" s="4" t="n">
        <f aca="false">IF(MONTH(H1)&lt;3,H8,H8+G9)</f>
        <v>12200</v>
      </c>
      <c r="I9" s="4" t="n">
        <f aca="false">IF(MONTH(I1)&lt;3,I8,I8+H9)</f>
        <v>15280</v>
      </c>
      <c r="J9" s="4" t="n">
        <f aca="false">IF(MONTH(J1)&lt;3,J8,J8+I9)</f>
        <v>19828.8</v>
      </c>
      <c r="K9" s="4" t="n">
        <f aca="false">IF(MONTH(K1)&lt;3,K8,K8+J9)</f>
        <v>22908.8</v>
      </c>
      <c r="L9" s="4" t="n">
        <f aca="false">IF(MONTH(L1)&lt;3,L8,L8+K9)</f>
        <v>25988.8</v>
      </c>
      <c r="M9" s="4" t="n">
        <f aca="false">IF(MONTH(M1)&lt;3,M8,M8+L9)</f>
        <v>29068.8</v>
      </c>
      <c r="N9" s="4" t="n">
        <f aca="false">IF(MONTH(N1)&lt;3,N8,N8+M9)</f>
        <v>32148.8</v>
      </c>
      <c r="O9" s="4" t="n">
        <f aca="false">IF(MONTH(O1)&lt;3,O8,O8+N9)</f>
        <v>35228.8</v>
      </c>
      <c r="P9" s="4" t="n">
        <f aca="false">IF(MONTH(P1)&lt;3,P8,P8+O9)</f>
        <v>3080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</row>
    <row r="10" customFormat="false" ht="12.8" hidden="false" customHeight="false" outlineLevel="0" collapsed="false">
      <c r="A10" s="3"/>
      <c r="B10" s="4" t="s">
        <v>9</v>
      </c>
      <c r="C10" s="4" t="n">
        <v>68172</v>
      </c>
      <c r="D10" s="5" t="n">
        <v>30000</v>
      </c>
      <c r="E10" s="8" t="n">
        <v>36000</v>
      </c>
      <c r="F10" s="8" t="n">
        <v>36000</v>
      </c>
      <c r="G10" s="8" t="n">
        <v>36000</v>
      </c>
      <c r="H10" s="8" t="n">
        <v>36000</v>
      </c>
      <c r="I10" s="8" t="n">
        <v>36000</v>
      </c>
      <c r="J10" s="8" t="n">
        <v>36000</v>
      </c>
      <c r="K10" s="8" t="n">
        <v>36000</v>
      </c>
      <c r="L10" s="8" t="n">
        <v>36000</v>
      </c>
      <c r="M10" s="8" t="n">
        <v>36000</v>
      </c>
      <c r="N10" s="8" t="n">
        <v>36000</v>
      </c>
      <c r="O10" s="8" t="n">
        <v>36000</v>
      </c>
      <c r="P10" s="8" t="n">
        <v>36000</v>
      </c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</row>
    <row r="11" customFormat="false" ht="12.8" hidden="false" customHeight="false" outlineLevel="0" collapsed="false">
      <c r="A11" s="3"/>
      <c r="B11" s="4" t="s">
        <v>10</v>
      </c>
      <c r="C11" s="4" t="n">
        <v>22</v>
      </c>
      <c r="D11" s="4" t="n">
        <v>22</v>
      </c>
      <c r="E11" s="4" t="n">
        <v>22</v>
      </c>
      <c r="F11" s="4" t="n">
        <v>22</v>
      </c>
      <c r="G11" s="4" t="n">
        <v>22</v>
      </c>
      <c r="H11" s="4" t="n">
        <v>22</v>
      </c>
      <c r="I11" s="4" t="n">
        <v>22</v>
      </c>
      <c r="J11" s="4" t="n">
        <v>22</v>
      </c>
      <c r="K11" s="4" t="n">
        <v>22</v>
      </c>
      <c r="L11" s="4" t="n">
        <v>22</v>
      </c>
      <c r="M11" s="4" t="n">
        <v>22</v>
      </c>
      <c r="N11" s="4" t="n">
        <v>22</v>
      </c>
      <c r="O11" s="4" t="n">
        <v>22</v>
      </c>
      <c r="P11" s="4" t="n">
        <v>22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</row>
    <row r="12" customFormat="false" ht="12.8" hidden="false" customHeight="false" outlineLevel="0" collapsed="false">
      <c r="A12" s="3"/>
      <c r="B12" s="4" t="s">
        <v>11</v>
      </c>
      <c r="C12" s="4" t="n">
        <v>47</v>
      </c>
      <c r="D12" s="4" t="n">
        <v>47</v>
      </c>
      <c r="E12" s="4" t="n">
        <v>47</v>
      </c>
      <c r="F12" s="4" t="n">
        <v>47</v>
      </c>
      <c r="G12" s="4" t="n">
        <v>47</v>
      </c>
      <c r="H12" s="4" t="n">
        <v>47</v>
      </c>
      <c r="I12" s="4" t="n">
        <v>47</v>
      </c>
      <c r="J12" s="4" t="n">
        <v>47</v>
      </c>
      <c r="K12" s="4" t="n">
        <v>47</v>
      </c>
      <c r="L12" s="4" t="n">
        <v>47</v>
      </c>
      <c r="M12" s="4" t="n">
        <v>47</v>
      </c>
      <c r="N12" s="4" t="n">
        <v>47</v>
      </c>
      <c r="O12" s="4" t="n">
        <v>47</v>
      </c>
      <c r="P12" s="4" t="n">
        <v>47</v>
      </c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</row>
    <row r="13" customFormat="false" ht="12.8" hidden="false" customHeight="false" outlineLevel="0" collapsed="false">
      <c r="A13" s="3"/>
      <c r="B13" s="4" t="s">
        <v>12</v>
      </c>
      <c r="C13" s="4" t="n">
        <v>7.15</v>
      </c>
      <c r="D13" s="4" t="n">
        <v>7.15</v>
      </c>
      <c r="E13" s="4" t="n">
        <v>7.15</v>
      </c>
      <c r="F13" s="4" t="n">
        <v>7.15</v>
      </c>
      <c r="G13" s="4" t="n">
        <v>7.15</v>
      </c>
      <c r="H13" s="4" t="n">
        <v>7.15</v>
      </c>
      <c r="I13" s="4" t="n">
        <v>7.15</v>
      </c>
      <c r="J13" s="4" t="n">
        <v>7.15</v>
      </c>
      <c r="K13" s="4" t="n">
        <v>7.15</v>
      </c>
      <c r="L13" s="4" t="n">
        <v>7.15</v>
      </c>
      <c r="M13" s="4" t="n">
        <v>7.15</v>
      </c>
      <c r="N13" s="4" t="n">
        <v>7.15</v>
      </c>
      <c r="O13" s="4" t="n">
        <v>7.15</v>
      </c>
      <c r="P13" s="4" t="n">
        <v>7.15</v>
      </c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</row>
    <row r="14" customFormat="false" ht="12.8" hidden="false" customHeight="false" outlineLevel="0" collapsed="false">
      <c r="A14" s="3"/>
      <c r="B14" s="4" t="s">
        <v>13</v>
      </c>
      <c r="C14" s="4" t="n">
        <f aca="false">C8*C13/100</f>
        <v>215.93</v>
      </c>
      <c r="D14" s="4" t="n">
        <f aca="false">D8*D13/100</f>
        <v>215.93</v>
      </c>
      <c r="E14" s="4" t="n">
        <f aca="false">E8*E13/100</f>
        <v>215.93</v>
      </c>
      <c r="F14" s="4" t="n">
        <f aca="false">F8*F13/100</f>
        <v>215.93</v>
      </c>
      <c r="G14" s="4" t="n">
        <f aca="false">G8*G13/100</f>
        <v>215.93</v>
      </c>
      <c r="H14" s="4" t="n">
        <f aca="false">H8*H13/100</f>
        <v>224.51</v>
      </c>
      <c r="I14" s="4" t="n">
        <f aca="false">I8*I13/100</f>
        <v>220.22</v>
      </c>
      <c r="J14" s="4" t="n">
        <f aca="false">J8*J13/100</f>
        <v>325.2392</v>
      </c>
      <c r="K14" s="4" t="n">
        <f aca="false">K8*K13/100</f>
        <v>220.22</v>
      </c>
      <c r="L14" s="4" t="n">
        <f aca="false">L8*L13/100</f>
        <v>220.22</v>
      </c>
      <c r="M14" s="4" t="n">
        <f aca="false">M8*M13/100</f>
        <v>220.22</v>
      </c>
      <c r="N14" s="4" t="n">
        <f aca="false">N8*N13/100</f>
        <v>220.22</v>
      </c>
      <c r="O14" s="4" t="n">
        <f aca="false">O8*O13/100</f>
        <v>220.22</v>
      </c>
      <c r="P14" s="4" t="n">
        <f aca="false">P8*P13/100</f>
        <v>220.22</v>
      </c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</row>
    <row r="15" customFormat="false" ht="12.8" hidden="false" customHeight="false" outlineLevel="0" collapsed="false">
      <c r="A15" s="3"/>
      <c r="B15" s="4" t="s">
        <v>14</v>
      </c>
      <c r="C15" s="4" t="n">
        <v>1.5</v>
      </c>
      <c r="D15" s="4" t="n">
        <v>0.79</v>
      </c>
      <c r="E15" s="4" t="n">
        <v>0.79</v>
      </c>
      <c r="F15" s="4" t="n">
        <v>0.79</v>
      </c>
      <c r="G15" s="4" t="n">
        <v>0.79</v>
      </c>
      <c r="H15" s="4" t="n">
        <v>0.79</v>
      </c>
      <c r="I15" s="4" t="n">
        <v>0.79</v>
      </c>
      <c r="J15" s="4" t="n">
        <v>0.79</v>
      </c>
      <c r="K15" s="4" t="n">
        <v>0.79</v>
      </c>
      <c r="L15" s="4" t="n">
        <v>0.79</v>
      </c>
      <c r="M15" s="4" t="n">
        <v>0.79</v>
      </c>
      <c r="N15" s="4" t="n">
        <v>0.79</v>
      </c>
      <c r="O15" s="4" t="n">
        <v>0.79</v>
      </c>
      <c r="P15" s="4" t="n">
        <v>0.79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</row>
    <row r="16" customFormat="false" ht="12.8" hidden="false" customHeight="false" outlineLevel="0" collapsed="false">
      <c r="A16" s="3"/>
      <c r="B16" s="4" t="s">
        <v>15</v>
      </c>
      <c r="C16" s="4" t="n">
        <f aca="false">C8*C15/100</f>
        <v>45.3</v>
      </c>
      <c r="D16" s="4" t="n">
        <f aca="false">D8*D15/100</f>
        <v>23.858</v>
      </c>
      <c r="E16" s="4" t="n">
        <f aca="false">E8*E15/100</f>
        <v>23.858</v>
      </c>
      <c r="F16" s="4" t="n">
        <f aca="false">F8*F15/100</f>
        <v>23.858</v>
      </c>
      <c r="G16" s="4" t="n">
        <f aca="false">G8*G15/100</f>
        <v>23.858</v>
      </c>
      <c r="H16" s="4" t="n">
        <f aca="false">H8*H15/100</f>
        <v>24.806</v>
      </c>
      <c r="I16" s="4" t="n">
        <f aca="false">I8*I15/100</f>
        <v>24.332</v>
      </c>
      <c r="J16" s="4" t="n">
        <f aca="false">J8*J15/100</f>
        <v>35.93552</v>
      </c>
      <c r="K16" s="4" t="n">
        <f aca="false">K8*K15/100</f>
        <v>24.332</v>
      </c>
      <c r="L16" s="4" t="n">
        <f aca="false">L8*L15/100</f>
        <v>24.332</v>
      </c>
      <c r="M16" s="4" t="n">
        <f aca="false">M8*M15/100</f>
        <v>24.332</v>
      </c>
      <c r="N16" s="4" t="n">
        <f aca="false">N8*N15/100</f>
        <v>24.332</v>
      </c>
      <c r="O16" s="4" t="n">
        <f aca="false">O8*O15/100</f>
        <v>24.332</v>
      </c>
      <c r="P16" s="4" t="n">
        <f aca="false">P8*P15/100</f>
        <v>24.332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</row>
    <row r="17" customFormat="false" ht="12.8" hidden="false" customHeight="false" outlineLevel="0" collapsed="false">
      <c r="A17" s="3"/>
      <c r="B17" s="4" t="s">
        <v>16</v>
      </c>
      <c r="C17" s="4"/>
      <c r="D17" s="4"/>
      <c r="E17" s="4" t="n">
        <v>17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</row>
    <row r="18" customFormat="false" ht="12.8" hidden="false" customHeight="false" outlineLevel="0" collapsed="false">
      <c r="A18" s="3"/>
      <c r="B18" s="4" t="s">
        <v>17</v>
      </c>
      <c r="C18" s="4" t="n">
        <f aca="false">IF(C10&gt;C9,C8*C11/100,IF((C9-C10)&lt;C8,(C9-C10)*C12/100+(C8-(C9-C10))*C11/100,C8*C12/100))</f>
        <v>664.4</v>
      </c>
      <c r="D18" s="4" t="n">
        <f aca="false">IF(D10&gt;D9,D8*D11/100,IF((D9-D10)&lt;D8,(D9-D10)*D12/100+(D8-(D9-D10))*D11/100,D8*D12/100))</f>
        <v>664.4</v>
      </c>
      <c r="E18" s="4" t="n">
        <f aca="false">IF(E10&gt;E9,E8*E11/100,IF((E9-E10)&lt;E8,(E9-E10)*E12/100+(E8-(E9-E10))*E11/100,E8*E12/100))</f>
        <v>664.4</v>
      </c>
      <c r="F18" s="4" t="n">
        <f aca="false">IF(F10&gt;F9,F8*F11/100,IF((F9-F10)&lt;F8,(F9-F10)*F12/100+(F8-(F9-F10))*F11/100,F8*F12/100))</f>
        <v>664.4</v>
      </c>
      <c r="G18" s="4" t="n">
        <f aca="false">IF(G10&gt;G9,G8*G11/100,IF((G9-G10)&lt;G8,(G9-G10)*G12/100+(G8-(G9-G10))*G11/100,G8*G12/100))</f>
        <v>664.4</v>
      </c>
      <c r="H18" s="4" t="n">
        <f aca="false">IF(H10&gt;H9,H8*H11/100,IF((H9-H10)&lt;H8,(H9-H10)*H12/100+(H8-(H9-H10))*H11/100,H8*H12/100))</f>
        <v>690.8</v>
      </c>
      <c r="I18" s="4" t="n">
        <f aca="false">IF(I10&gt;I9,I8*I11/100,IF((I9-I10)&lt;I8,(I9-I10)*I12/100+(I8-(I9-I10))*I11/100,I8*I12/100))</f>
        <v>677.6</v>
      </c>
      <c r="J18" s="4" t="n">
        <f aca="false">IF(J10&gt;J9,J8*J11/100,IF((J9-J10)&lt;J8,(J9-J10)*J12/100+(J8-(J9-J10))*J11/100,J8*J12/100))</f>
        <v>1000.736</v>
      </c>
      <c r="K18" s="4" t="n">
        <f aca="false">IF(K10&gt;K9,K8*K11/100,IF((K9-K10)&lt;K8,(K9-K10)*K12/100+(K8-(K9-K10))*K11/100,K8*K12/100))</f>
        <v>677.6</v>
      </c>
      <c r="L18" s="4" t="n">
        <f aca="false">IF(L10&gt;L9,L8*L11/100,IF((L9-L10)&lt;L8,(L9-L10)*L12/100+(L8-(L9-L10))*L11/100,L8*L12/100))</f>
        <v>677.6</v>
      </c>
      <c r="M18" s="4" t="n">
        <f aca="false">IF(M10&gt;M9,M8*M11/100,IF((M9-M10)&lt;M8,(M9-M10)*M12/100+(M8-(M9-M10))*M11/100,M8*M12/100))</f>
        <v>677.6</v>
      </c>
      <c r="N18" s="4" t="n">
        <f aca="false">IF(N10&gt;N9,N8*N11/100,IF((N9-N10)&lt;N8,(N9-N10)*N12/100+(N8-(N9-N10))*N11/100,N8*N12/100))</f>
        <v>677.6</v>
      </c>
      <c r="O18" s="4" t="n">
        <f aca="false">IF(O10&gt;O9,O8*O11/100,IF((O9-O10)&lt;O8,(O9-O10)*O12/100+(O8-(O9-O10))*O11/100,O8*O12/100))</f>
        <v>677.6</v>
      </c>
      <c r="P18" s="4" t="n">
        <f aca="false">IF(P10&gt;P9,P8*P11/100,IF((P9-P10)&lt;P8,(P9-P10)*P12/100+(P8-(P9-P10))*P11/100,P8*P12/100))</f>
        <v>677.6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</row>
    <row r="19" customFormat="false" ht="12.8" hidden="false" customHeight="false" outlineLevel="0" collapsed="false">
      <c r="A19" s="3"/>
      <c r="B19" s="0" t="s">
        <v>18</v>
      </c>
      <c r="C19" s="0" t="n">
        <f aca="false">C2+C5+C6+C7-C14-C18-C16-C17</f>
        <v>2074.37</v>
      </c>
      <c r="D19" s="0" t="n">
        <f aca="false">D2+D5+D6+D7-D14-D18-D16-D17</f>
        <v>2095.812</v>
      </c>
      <c r="E19" s="0" t="n">
        <f aca="false">E2+E5+E6+E7-E14-E18-E16-E17</f>
        <v>2078.812</v>
      </c>
      <c r="F19" s="0" t="n">
        <f aca="false">F2+F5+F6+F7-F14-F18-F16-F17</f>
        <v>2095.812</v>
      </c>
      <c r="G19" s="0" t="n">
        <f aca="false">G2+G5+G6+G7-G14-G18-G16-G17</f>
        <v>2095.812</v>
      </c>
      <c r="H19" s="0" t="n">
        <f aca="false">H2+H5+H6+H7-H14-H18-H16-H17</f>
        <v>2119.884</v>
      </c>
      <c r="I19" s="0" t="n">
        <f aca="false">I2+I5+I6+I7-I14-I18-I16-I17</f>
        <v>2137.848</v>
      </c>
      <c r="J19" s="0" t="n">
        <f aca="false">J2+J5+J6+J7-J14-J18-J16-J17</f>
        <v>3166.88928</v>
      </c>
      <c r="K19" s="0" t="n">
        <f aca="false">K2+K5+K6+K7-K14-K18-K16-K17</f>
        <v>2137.848</v>
      </c>
      <c r="L19" s="0" t="n">
        <f aca="false">L2+L5+L6+L7-L14-L18-L16-L17</f>
        <v>2137.848</v>
      </c>
      <c r="M19" s="0" t="n">
        <f aca="false">M2+M5+M6+M7-M14-M18-M16-M17</f>
        <v>2137.848</v>
      </c>
      <c r="N19" s="0" t="n">
        <f aca="false">N2+N5+N6+N7-N14-N18-N16-N17</f>
        <v>2137.848</v>
      </c>
      <c r="O19" s="0" t="n">
        <f aca="false">O2+O5+O6+O7-O14-O18-O16-O17</f>
        <v>2137.848</v>
      </c>
      <c r="P19" s="0" t="n">
        <f aca="false">P2+P5+P6+P7-P14-P18-P16-P17</f>
        <v>2137.848</v>
      </c>
    </row>
    <row r="20" customFormat="false" ht="12.8" hidden="false" customHeight="false" outlineLevel="0" collapsed="false">
      <c r="A20" s="3"/>
      <c r="B20" s="0" t="s">
        <v>19</v>
      </c>
    </row>
    <row r="21" customFormat="false" ht="12.8" hidden="false" customHeight="false" outlineLevel="0" collapsed="false">
      <c r="A21" s="3"/>
      <c r="B21" s="0" t="s">
        <v>20</v>
      </c>
    </row>
    <row r="22" customFormat="false" ht="12.8" hidden="false" customHeight="false" outlineLevel="0" collapsed="false">
      <c r="A22" s="3"/>
      <c r="B22" s="0" t="s">
        <v>21</v>
      </c>
      <c r="C22" s="0" t="n">
        <v>200</v>
      </c>
      <c r="O22" s="0" t="n">
        <v>200</v>
      </c>
    </row>
    <row r="23" customFormat="false" ht="12.8" hidden="false" customHeight="false" outlineLevel="0" collapsed="false">
      <c r="A23" s="3"/>
      <c r="B23" s="0" t="s">
        <v>22</v>
      </c>
      <c r="C23" s="0" t="n">
        <f aca="false">SUM(C19:C22)</f>
        <v>2274.37</v>
      </c>
      <c r="D23" s="0" t="n">
        <f aca="false">SUM(D19:D22)</f>
        <v>2095.812</v>
      </c>
      <c r="E23" s="0" t="n">
        <f aca="false">SUM(E19:E22)</f>
        <v>2078.812</v>
      </c>
      <c r="F23" s="0" t="n">
        <f aca="false">SUM(F19:F22)</f>
        <v>2095.812</v>
      </c>
      <c r="G23" s="0" t="n">
        <f aca="false">SUM(G19:G22)</f>
        <v>2095.812</v>
      </c>
      <c r="H23" s="0" t="n">
        <f aca="false">SUM(H19:H22)</f>
        <v>2119.884</v>
      </c>
      <c r="I23" s="0" t="n">
        <f aca="false">SUM(I19:I22)</f>
        <v>2137.848</v>
      </c>
      <c r="J23" s="0" t="n">
        <f aca="false">SUM(J19:J22)</f>
        <v>3166.88928</v>
      </c>
      <c r="K23" s="0" t="n">
        <f aca="false">SUM(K19:K22)</f>
        <v>2137.848</v>
      </c>
      <c r="L23" s="0" t="n">
        <f aca="false">SUM(L19:L22)</f>
        <v>2137.848</v>
      </c>
      <c r="M23" s="0" t="n">
        <f aca="false">SUM(M19:M22)</f>
        <v>2137.848</v>
      </c>
      <c r="N23" s="0" t="n">
        <f aca="false">SUM(N19:N22)</f>
        <v>2137.848</v>
      </c>
      <c r="O23" s="0" t="n">
        <f aca="false">SUM(O19:O22)</f>
        <v>2337.848</v>
      </c>
      <c r="P23" s="0" t="n">
        <f aca="false">SUM(P19:P22)</f>
        <v>2137.848</v>
      </c>
    </row>
    <row r="25" customFormat="false" ht="12.8" hidden="false" customHeight="false" outlineLevel="0" collapsed="false">
      <c r="A25" s="3" t="s">
        <v>23</v>
      </c>
      <c r="B25" s="4" t="s">
        <v>24</v>
      </c>
      <c r="C25" s="6" t="n">
        <v>1011.93</v>
      </c>
      <c r="D25" s="6" t="n">
        <v>1320.35</v>
      </c>
      <c r="E25" s="6" t="n">
        <v>1672.38</v>
      </c>
      <c r="F25" s="6" t="n">
        <v>1195.563</v>
      </c>
      <c r="G25" s="8" t="n">
        <f aca="false">F25*0.8</f>
        <v>956.4504</v>
      </c>
      <c r="H25" s="8" t="n">
        <f aca="false">G25*0.8</f>
        <v>765.16032</v>
      </c>
      <c r="I25" s="8" t="n">
        <f aca="false">H25*0.8</f>
        <v>612.128256</v>
      </c>
      <c r="J25" s="8" t="n">
        <f aca="false">I25</f>
        <v>612.128256</v>
      </c>
      <c r="K25" s="8" t="n">
        <f aca="false">J25</f>
        <v>612.128256</v>
      </c>
      <c r="L25" s="8" t="n">
        <f aca="false">K25*1.05</f>
        <v>642.7346688</v>
      </c>
      <c r="M25" s="8" t="n">
        <f aca="false">L25*1.2</f>
        <v>771.28160256</v>
      </c>
      <c r="N25" s="8" t="n">
        <f aca="false">M25*1.2</f>
        <v>925.537923072</v>
      </c>
      <c r="O25" s="8" t="n">
        <f aca="false">N25*1.4</f>
        <v>1295.7530923008</v>
      </c>
      <c r="P25" s="8" t="n">
        <f aca="false">O25*1.3</f>
        <v>1684.47901999104</v>
      </c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</row>
    <row r="26" customFormat="false" ht="12.8" hidden="false" customHeight="false" outlineLevel="0" collapsed="false">
      <c r="A26" s="3"/>
      <c r="B26" s="4" t="s">
        <v>25</v>
      </c>
      <c r="C26" s="6" t="n">
        <v>593.86</v>
      </c>
      <c r="D26" s="6" t="n">
        <v>747.39</v>
      </c>
      <c r="E26" s="6" t="n">
        <v>1025.538</v>
      </c>
      <c r="F26" s="6" t="n">
        <v>751.855</v>
      </c>
      <c r="G26" s="8" t="n">
        <f aca="false">G25*0.67</f>
        <v>640.821768</v>
      </c>
      <c r="H26" s="8" t="n">
        <f aca="false">H25*0.67</f>
        <v>512.6574144</v>
      </c>
      <c r="I26" s="8" t="n">
        <f aca="false">I25*0.67</f>
        <v>410.12593152</v>
      </c>
      <c r="J26" s="8" t="n">
        <f aca="false">J25*0.67</f>
        <v>410.12593152</v>
      </c>
      <c r="K26" s="8" t="n">
        <f aca="false">K25*0.67</f>
        <v>410.12593152</v>
      </c>
      <c r="L26" s="8" t="n">
        <f aca="false">L25*0.67</f>
        <v>430.632228096</v>
      </c>
      <c r="M26" s="8" t="n">
        <f aca="false">M25*0.67</f>
        <v>516.7586737152</v>
      </c>
      <c r="N26" s="8" t="n">
        <f aca="false">N25*0.67</f>
        <v>620.11040845824</v>
      </c>
      <c r="O26" s="8" t="n">
        <f aca="false">O25*0.67</f>
        <v>868.154571841536</v>
      </c>
      <c r="P26" s="8" t="n">
        <f aca="false">P25*0.67</f>
        <v>1128.600943394</v>
      </c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</row>
    <row r="27" customFormat="false" ht="12.8" hidden="false" customHeight="false" outlineLevel="0" collapsed="false">
      <c r="A27" s="3"/>
      <c r="B27" s="4" t="s">
        <v>26</v>
      </c>
      <c r="C27" s="4" t="n">
        <f aca="false">C25/(C25+C26)</f>
        <v>0.630175801318977</v>
      </c>
      <c r="D27" s="4" t="n">
        <f aca="false">D25/(D25+D26)</f>
        <v>0.638547399576349</v>
      </c>
      <c r="E27" s="4" t="n">
        <f aca="false">E25/(E25+E26)</f>
        <v>0.619877994809331</v>
      </c>
      <c r="F27" s="4" t="n">
        <f aca="false">F25/(F25+F26)</f>
        <v>0.613922126631263</v>
      </c>
      <c r="G27" s="4" t="n">
        <f aca="false">G25/(G25+G26)</f>
        <v>0.598802395209581</v>
      </c>
      <c r="H27" s="4" t="n">
        <f aca="false">H25/(H25+H26)</f>
        <v>0.598802395209581</v>
      </c>
      <c r="I27" s="4" t="n">
        <f aca="false">I25/(I25+I26)</f>
        <v>0.598802395209581</v>
      </c>
      <c r="J27" s="4" t="n">
        <f aca="false">J25/(J25+J26)</f>
        <v>0.598802395209581</v>
      </c>
      <c r="K27" s="4" t="n">
        <f aca="false">K25/(K25+K26)</f>
        <v>0.598802395209581</v>
      </c>
      <c r="L27" s="4" t="n">
        <f aca="false">L25/(L25+L26)</f>
        <v>0.598802395209581</v>
      </c>
      <c r="M27" s="4" t="n">
        <f aca="false">M25/(M25+M26)</f>
        <v>0.598802395209581</v>
      </c>
      <c r="N27" s="4" t="n">
        <f aca="false">N25/(N25+N26)</f>
        <v>0.598802395209581</v>
      </c>
      <c r="O27" s="4" t="n">
        <f aca="false">O25/(O25+O26)</f>
        <v>0.598802395209581</v>
      </c>
      <c r="P27" s="4" t="n">
        <f aca="false">P25/(P25+P26)</f>
        <v>0.598802395209581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</row>
    <row r="28" customFormat="false" ht="12.8" hidden="false" customHeight="false" outlineLevel="0" collapsed="false">
      <c r="A28" s="3"/>
      <c r="B28" s="4" t="s">
        <v>27</v>
      </c>
      <c r="C28" s="9" t="n">
        <v>0.1439</v>
      </c>
      <c r="D28" s="9" t="n">
        <v>0.1439</v>
      </c>
      <c r="E28" s="9" t="n">
        <v>0.1439</v>
      </c>
      <c r="F28" s="9" t="n">
        <v>0.1439</v>
      </c>
      <c r="G28" s="9" t="n">
        <v>0.1439</v>
      </c>
      <c r="H28" s="9" t="n">
        <v>0.1439</v>
      </c>
      <c r="I28" s="9" t="n">
        <v>0.1439</v>
      </c>
      <c r="J28" s="9" t="n">
        <v>0.1439</v>
      </c>
      <c r="K28" s="9" t="n">
        <v>0.1439</v>
      </c>
      <c r="L28" s="9" t="n">
        <v>0.1439</v>
      </c>
      <c r="M28" s="9" t="n">
        <v>0.1439</v>
      </c>
      <c r="N28" s="9" t="n">
        <v>0.1439</v>
      </c>
      <c r="O28" s="9" t="n">
        <v>0.1439</v>
      </c>
      <c r="P28" s="9" t="n">
        <v>0.1439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</row>
    <row r="29" customFormat="false" ht="12.8" hidden="false" customHeight="false" outlineLevel="0" collapsed="false">
      <c r="A29" s="3"/>
      <c r="B29" s="4" t="s">
        <v>28</v>
      </c>
      <c r="C29" s="9" t="n">
        <v>0.1439</v>
      </c>
      <c r="D29" s="9" t="n">
        <v>0.1439</v>
      </c>
      <c r="E29" s="9" t="n">
        <v>0.1439</v>
      </c>
      <c r="F29" s="9" t="n">
        <v>0.1439</v>
      </c>
      <c r="G29" s="9" t="n">
        <v>0.1439</v>
      </c>
      <c r="H29" s="9" t="n">
        <v>0.1439</v>
      </c>
      <c r="I29" s="9" t="n">
        <v>0.1439</v>
      </c>
      <c r="J29" s="9" t="n">
        <v>0.1439</v>
      </c>
      <c r="K29" s="9" t="n">
        <v>0.1439</v>
      </c>
      <c r="L29" s="9" t="n">
        <v>0.1439</v>
      </c>
      <c r="M29" s="9" t="n">
        <v>0.1439</v>
      </c>
      <c r="N29" s="9" t="n">
        <v>0.1439</v>
      </c>
      <c r="O29" s="9" t="n">
        <v>0.1439</v>
      </c>
      <c r="P29" s="9" t="n">
        <v>0.1439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</row>
    <row r="30" customFormat="false" ht="12.8" hidden="false" customHeight="false" outlineLevel="0" collapsed="false">
      <c r="A30" s="3"/>
      <c r="B30" s="4" t="s">
        <v>29</v>
      </c>
      <c r="C30" s="4" t="n">
        <v>4.9</v>
      </c>
      <c r="D30" s="4" t="n">
        <v>4.9</v>
      </c>
      <c r="E30" s="4" t="n">
        <v>4.9</v>
      </c>
      <c r="F30" s="4" t="n">
        <v>4.9</v>
      </c>
      <c r="G30" s="4" t="n">
        <v>4.9</v>
      </c>
      <c r="H30" s="4" t="n">
        <v>4.9</v>
      </c>
      <c r="I30" s="4" t="n">
        <v>4.9</v>
      </c>
      <c r="J30" s="4" t="n">
        <v>4.9</v>
      </c>
      <c r="K30" s="4" t="n">
        <v>4.9</v>
      </c>
      <c r="L30" s="4" t="n">
        <v>4.9</v>
      </c>
      <c r="M30" s="4" t="n">
        <v>4.9</v>
      </c>
      <c r="N30" s="4" t="n">
        <v>4.9</v>
      </c>
      <c r="O30" s="4" t="n">
        <v>4.9</v>
      </c>
      <c r="P30" s="4" t="n">
        <v>4.9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</row>
    <row r="31" customFormat="false" ht="12.8" hidden="false" customHeight="false" outlineLevel="0" collapsed="false">
      <c r="A31" s="3"/>
      <c r="B31" s="4" t="s">
        <v>30</v>
      </c>
      <c r="C31" s="9" t="n">
        <v>0.0433</v>
      </c>
      <c r="D31" s="9" t="n">
        <v>0.0433</v>
      </c>
      <c r="E31" s="9" t="n">
        <v>0.0433</v>
      </c>
      <c r="F31" s="9" t="n">
        <v>0.0433</v>
      </c>
      <c r="G31" s="9" t="n">
        <v>0.0433</v>
      </c>
      <c r="H31" s="9" t="n">
        <v>0.0433</v>
      </c>
      <c r="I31" s="9" t="n">
        <v>0.0433</v>
      </c>
      <c r="J31" s="9" t="n">
        <v>0.0433</v>
      </c>
      <c r="K31" s="9" t="n">
        <v>0.0433</v>
      </c>
      <c r="L31" s="9" t="n">
        <v>0.0433</v>
      </c>
      <c r="M31" s="9" t="n">
        <v>0.0433</v>
      </c>
      <c r="N31" s="9" t="n">
        <v>0.0433</v>
      </c>
      <c r="O31" s="9" t="n">
        <v>0.0433</v>
      </c>
      <c r="P31" s="9" t="n">
        <v>0.0433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</row>
    <row r="32" customFormat="false" ht="12.8" hidden="false" customHeight="false" outlineLevel="0" collapsed="false">
      <c r="A32" s="3"/>
      <c r="B32" s="4" t="s">
        <v>31</v>
      </c>
      <c r="C32" s="9" t="n">
        <v>0.0264</v>
      </c>
      <c r="D32" s="9" t="n">
        <v>0.0264</v>
      </c>
      <c r="E32" s="9" t="n">
        <v>0.0264</v>
      </c>
      <c r="F32" s="9" t="n">
        <v>0.0264</v>
      </c>
      <c r="G32" s="9" t="n">
        <v>0.0264</v>
      </c>
      <c r="H32" s="9" t="n">
        <v>0.0264</v>
      </c>
      <c r="I32" s="9" t="n">
        <v>0.0264</v>
      </c>
      <c r="J32" s="9" t="n">
        <v>0.0264</v>
      </c>
      <c r="K32" s="9" t="n">
        <v>0.0264</v>
      </c>
      <c r="L32" s="9" t="n">
        <v>0.0264</v>
      </c>
      <c r="M32" s="9" t="n">
        <v>0.0264</v>
      </c>
      <c r="N32" s="9" t="n">
        <v>0.0264</v>
      </c>
      <c r="O32" s="9" t="n">
        <v>0.0264</v>
      </c>
      <c r="P32" s="9" t="n">
        <v>0.0264</v>
      </c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</row>
    <row r="33" customFormat="false" ht="12.8" hidden="false" customHeight="false" outlineLevel="0" collapsed="false">
      <c r="A33" s="3"/>
      <c r="B33" s="4" t="s">
        <v>32</v>
      </c>
      <c r="C33" s="9" t="n">
        <v>0.0279372</v>
      </c>
      <c r="D33" s="9" t="n">
        <v>0.0279372</v>
      </c>
      <c r="E33" s="9" t="n">
        <v>0.0279372</v>
      </c>
      <c r="F33" s="9" t="n">
        <v>0.0279372</v>
      </c>
      <c r="G33" s="9" t="n">
        <v>0.0279372</v>
      </c>
      <c r="H33" s="9" t="n">
        <v>0.0279372</v>
      </c>
      <c r="I33" s="9" t="n">
        <v>0.0279372</v>
      </c>
      <c r="J33" s="9" t="n">
        <v>0.0279372</v>
      </c>
      <c r="K33" s="9" t="n">
        <v>0.0279372</v>
      </c>
      <c r="L33" s="9" t="n">
        <v>0.0279372</v>
      </c>
      <c r="M33" s="9" t="n">
        <v>0.0279372</v>
      </c>
      <c r="N33" s="9" t="n">
        <v>0.0279372</v>
      </c>
      <c r="O33" s="9" t="n">
        <v>0.0279372</v>
      </c>
      <c r="P33" s="9" t="n">
        <v>0.0279372</v>
      </c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</row>
    <row r="34" customFormat="false" ht="12.8" hidden="false" customHeight="false" outlineLevel="0" collapsed="false">
      <c r="A34" s="3"/>
      <c r="B34" s="4" t="s">
        <v>33</v>
      </c>
      <c r="C34" s="4" t="n">
        <v>36.9</v>
      </c>
      <c r="D34" s="4" t="n">
        <v>36.9</v>
      </c>
      <c r="E34" s="4" t="n">
        <v>36.9</v>
      </c>
      <c r="F34" s="4" t="n">
        <v>36.9</v>
      </c>
      <c r="G34" s="4" t="n">
        <v>36.9</v>
      </c>
      <c r="H34" s="4" t="n">
        <v>36.9</v>
      </c>
      <c r="I34" s="4" t="n">
        <v>36.9</v>
      </c>
      <c r="J34" s="4" t="n">
        <v>36.9</v>
      </c>
      <c r="K34" s="4" t="n">
        <v>36.9</v>
      </c>
      <c r="L34" s="4" t="n">
        <v>36.9</v>
      </c>
      <c r="M34" s="4" t="n">
        <v>36.9</v>
      </c>
      <c r="N34" s="4" t="n">
        <v>36.9</v>
      </c>
      <c r="O34" s="4" t="n">
        <v>36.9</v>
      </c>
      <c r="P34" s="4" t="n">
        <v>36.9</v>
      </c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</row>
    <row r="36" customFormat="false" ht="12.8" hidden="false" customHeight="false" outlineLevel="0" collapsed="false">
      <c r="A36" s="0"/>
    </row>
    <row r="37" customFormat="false" ht="12.8" hidden="false" customHeight="false" outlineLevel="0" collapsed="false">
      <c r="A37" s="0"/>
    </row>
    <row r="38" customFormat="false" ht="12.8" hidden="false" customHeight="false" outlineLevel="0" collapsed="false">
      <c r="A38" s="0"/>
    </row>
    <row r="39" customFormat="false" ht="12.8" hidden="false" customHeight="false" outlineLevel="0" collapsed="false">
      <c r="A39" s="3" t="s">
        <v>34</v>
      </c>
      <c r="B39" s="0" t="s">
        <v>35</v>
      </c>
      <c r="C39" s="10" t="n">
        <v>-364.68</v>
      </c>
      <c r="D39" s="10" t="n">
        <v>-374.15</v>
      </c>
      <c r="E39" s="10" t="n">
        <v>-376.52</v>
      </c>
      <c r="F39" s="10" t="n">
        <v>-361.76</v>
      </c>
      <c r="G39" s="11" t="n">
        <v>-390</v>
      </c>
      <c r="H39" s="11" t="n">
        <v>-390</v>
      </c>
      <c r="I39" s="11" t="n">
        <v>-390</v>
      </c>
      <c r="J39" s="11" t="n">
        <v>-390</v>
      </c>
      <c r="K39" s="11" t="n">
        <v>-390</v>
      </c>
      <c r="L39" s="11" t="n">
        <v>-420</v>
      </c>
      <c r="M39" s="11" t="n">
        <v>-420</v>
      </c>
      <c r="N39" s="11" t="n">
        <v>-420</v>
      </c>
      <c r="O39" s="11" t="n">
        <v>-420</v>
      </c>
      <c r="P39" s="11" t="n">
        <v>-420</v>
      </c>
    </row>
    <row r="40" customFormat="false" ht="12.8" hidden="false" customHeight="false" outlineLevel="0" collapsed="false">
      <c r="A40" s="3"/>
      <c r="B40" s="0" t="s">
        <v>36</v>
      </c>
      <c r="C40" s="12"/>
      <c r="D40" s="12"/>
      <c r="E40" s="10"/>
      <c r="F40" s="10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customFormat="false" ht="12.8" hidden="false" customHeight="false" outlineLevel="0" collapsed="false">
      <c r="A41" s="3"/>
      <c r="B41" s="0" t="s">
        <v>37</v>
      </c>
      <c r="C41" s="10" t="n">
        <v>-50</v>
      </c>
      <c r="D41" s="11"/>
      <c r="E41" s="10"/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customFormat="false" ht="12.8" hidden="false" customHeight="false" outlineLevel="0" collapsed="false">
      <c r="A42" s="3"/>
      <c r="B42" s="0" t="s">
        <v>38</v>
      </c>
      <c r="C42" s="10" t="n">
        <v>-320</v>
      </c>
      <c r="D42" s="10" t="n">
        <v>-320</v>
      </c>
      <c r="E42" s="10" t="n">
        <v>-320</v>
      </c>
      <c r="F42" s="10" t="n">
        <v>-320</v>
      </c>
      <c r="G42" s="13" t="n">
        <v>-320</v>
      </c>
      <c r="H42" s="13" t="n">
        <v>-320</v>
      </c>
      <c r="I42" s="13" t="n">
        <v>-320</v>
      </c>
      <c r="J42" s="13" t="n">
        <v>-320</v>
      </c>
      <c r="K42" s="13" t="n">
        <v>-320</v>
      </c>
      <c r="L42" s="13" t="n">
        <v>-320</v>
      </c>
      <c r="M42" s="13" t="n">
        <v>-320</v>
      </c>
      <c r="N42" s="13" t="n">
        <v>-320</v>
      </c>
      <c r="O42" s="13" t="n">
        <v>-320</v>
      </c>
      <c r="P42" s="13" t="n">
        <v>-320</v>
      </c>
    </row>
    <row r="43" customFormat="false" ht="12.8" hidden="false" customHeight="false" outlineLevel="0" collapsed="false">
      <c r="A43" s="3"/>
      <c r="B43" s="0" t="s">
        <v>39</v>
      </c>
      <c r="C43" s="10" t="n">
        <f aca="false">-C30-C28*C25-C29*C26-0.01</f>
        <v>-235.983181</v>
      </c>
      <c r="D43" s="10" t="n">
        <f aca="false">-D30-D28*D25-D29*D26</f>
        <v>-302.447786</v>
      </c>
      <c r="E43" s="10" t="n">
        <f aca="false">-E30-E28*E25-E29*E26</f>
        <v>-393.1304002</v>
      </c>
      <c r="F43" s="10" t="n">
        <f aca="false">-F30-F28*F25-F29*F26</f>
        <v>-285.1334502</v>
      </c>
      <c r="G43" s="13" t="n">
        <f aca="false">-G30-G28*G25-G29*G26</f>
        <v>-234.7474649752</v>
      </c>
      <c r="H43" s="13" t="n">
        <f aca="false">-H30-H28*H25-H29*H26</f>
        <v>-188.77797198016</v>
      </c>
      <c r="I43" s="13" t="n">
        <f aca="false">-I30-I28*I25-I29*I26</f>
        <v>-152.002377584128</v>
      </c>
      <c r="J43" s="13" t="n">
        <f aca="false">-J30-J28*J25-J29*J26</f>
        <v>-152.002377584128</v>
      </c>
      <c r="K43" s="13" t="n">
        <f aca="false">-K30-K28*K25-K29*K26</f>
        <v>-152.002377584128</v>
      </c>
      <c r="L43" s="13" t="n">
        <f aca="false">-L30-L28*L25-L29*L26</f>
        <v>-159.357496463334</v>
      </c>
      <c r="M43" s="13" t="n">
        <f aca="false">-M30-M28*M25-M29*M26</f>
        <v>-190.248995756001</v>
      </c>
      <c r="N43" s="13" t="n">
        <f aca="false">-N30-N28*N25-N29*N26</f>
        <v>-227.318794907202</v>
      </c>
      <c r="O43" s="13" t="n">
        <f aca="false">-O30-O28*O25-O29*O26</f>
        <v>-316.286312870082</v>
      </c>
      <c r="P43" s="13" t="n">
        <f aca="false">-P30-P28*P25-P29*P26</f>
        <v>-409.702206731107</v>
      </c>
    </row>
    <row r="44" customFormat="false" ht="12.8" hidden="false" customHeight="false" outlineLevel="0" collapsed="false">
      <c r="A44" s="3"/>
      <c r="B44" s="0" t="s">
        <v>40</v>
      </c>
      <c r="C44" s="10" t="n">
        <f aca="false">-C34-(C31+C33)*C25-(C32+C33)*C26</f>
        <v>-141.255749388</v>
      </c>
      <c r="D44" s="10" t="n">
        <f aca="false">-D34-(D31+D33)*D25-(D32+D33)*D26</f>
        <v>-171.569116928</v>
      </c>
      <c r="E44" s="10" t="n">
        <f aca="false">-E34-(E31+E33)*E25-(E32+E33)*E26</f>
        <v>-211.7605319496</v>
      </c>
      <c r="F44" s="10" t="n">
        <f aca="false">-F34-(F31+F33)*F25-(F32+F33)*F26</f>
        <v>-162.9222560496</v>
      </c>
      <c r="G44" s="13" t="n">
        <f aca="false">-G34-(G31+G33)*G25-(G32+G33)*G26</f>
        <v>-139.85530900705</v>
      </c>
      <c r="H44" s="13" t="n">
        <f aca="false">-H34-(H31+H33)*H25-(H32+H33)*H26</f>
        <v>-119.26424720564</v>
      </c>
      <c r="I44" s="13" t="n">
        <f aca="false">-I34-(I31+I33)*I25-(I32+I33)*I26</f>
        <v>-102.791397764512</v>
      </c>
      <c r="J44" s="13" t="n">
        <f aca="false">-J34-(J31+J33)*J25-(J32+J33)*J26</f>
        <v>-102.791397764512</v>
      </c>
      <c r="K44" s="13" t="n">
        <f aca="false">-K34-(K31+K33)*K25-(K32+K33)*K26</f>
        <v>-102.791397764512</v>
      </c>
      <c r="L44" s="13" t="n">
        <f aca="false">-L34-(L31+L33)*L25-(L32+L33)*L26</f>
        <v>-106.085967652737</v>
      </c>
      <c r="M44" s="13" t="n">
        <f aca="false">-M34-(M31+M33)*M25-(M32+M33)*M26</f>
        <v>-119.923161183285</v>
      </c>
      <c r="N44" s="13" t="n">
        <f aca="false">-N34-(N31+N33)*N25-(N32+N33)*N26</f>
        <v>-136.527793419942</v>
      </c>
      <c r="O44" s="13" t="n">
        <f aca="false">-O34-(O31+O33)*O25-(O32+O33)*O26</f>
        <v>-176.378910787919</v>
      </c>
      <c r="P44" s="13" t="n">
        <f aca="false">-P34-(P31+P33)*P25-(P32+P33)*P26</f>
        <v>-218.222584024294</v>
      </c>
    </row>
    <row r="45" customFormat="false" ht="12.8" hidden="false" customHeight="false" outlineLevel="0" collapsed="false">
      <c r="A45" s="3"/>
      <c r="B45" s="0" t="s">
        <v>41</v>
      </c>
      <c r="C45" s="13"/>
      <c r="D45" s="13"/>
      <c r="E45" s="10"/>
      <c r="F45" s="10"/>
      <c r="G45" s="13"/>
      <c r="I45" s="13"/>
      <c r="J45" s="13"/>
      <c r="K45" s="13"/>
      <c r="L45" s="13"/>
      <c r="M45" s="13"/>
      <c r="N45" s="13"/>
      <c r="O45" s="13"/>
      <c r="P45" s="13"/>
    </row>
    <row r="46" customFormat="false" ht="12.8" hidden="false" customHeight="false" outlineLevel="0" collapsed="false">
      <c r="A46" s="3"/>
      <c r="B46" s="0" t="s">
        <v>42</v>
      </c>
      <c r="E46" s="10"/>
      <c r="F46" s="10"/>
    </row>
    <row r="47" customFormat="false" ht="12.8" hidden="false" customHeight="false" outlineLevel="0" collapsed="false">
      <c r="A47" s="3"/>
      <c r="B47" s="0" t="s">
        <v>43</v>
      </c>
      <c r="E47" s="10"/>
      <c r="F47" s="10"/>
    </row>
    <row r="48" customFormat="false" ht="12.8" hidden="false" customHeight="false" outlineLevel="0" collapsed="false">
      <c r="A48" s="3"/>
      <c r="B48" s="0" t="s">
        <v>44</v>
      </c>
      <c r="C48" s="10" t="n">
        <v>-90</v>
      </c>
      <c r="D48" s="10" t="n">
        <v>-90</v>
      </c>
      <c r="E48" s="10" t="n">
        <v>-90</v>
      </c>
      <c r="F48" s="10" t="n">
        <v>-90</v>
      </c>
      <c r="G48" s="14" t="n">
        <v>-90</v>
      </c>
      <c r="H48" s="0" t="n">
        <v>-90</v>
      </c>
      <c r="I48" s="0" t="n">
        <v>-90</v>
      </c>
      <c r="J48" s="0" t="n">
        <v>-90</v>
      </c>
      <c r="K48" s="0" t="n">
        <v>-90</v>
      </c>
      <c r="L48" s="0" t="n">
        <v>-90</v>
      </c>
      <c r="M48" s="0" t="n">
        <v>-90</v>
      </c>
      <c r="N48" s="0" t="n">
        <v>-90</v>
      </c>
      <c r="O48" s="0" t="n">
        <v>-90</v>
      </c>
      <c r="P48" s="0" t="n">
        <v>-90</v>
      </c>
    </row>
    <row r="49" customFormat="false" ht="12.8" hidden="false" customHeight="false" outlineLevel="0" collapsed="false">
      <c r="A49" s="3"/>
      <c r="B49" s="0" t="s">
        <v>45</v>
      </c>
      <c r="C49" s="10" t="n">
        <v>-40</v>
      </c>
      <c r="D49" s="10" t="n">
        <v>-40</v>
      </c>
      <c r="E49" s="10" t="n">
        <v>-40</v>
      </c>
      <c r="F49" s="10" t="n">
        <v>-40</v>
      </c>
      <c r="G49" s="14" t="n">
        <v>-40</v>
      </c>
      <c r="H49" s="0" t="n">
        <v>-40</v>
      </c>
      <c r="I49" s="0" t="n">
        <v>-40</v>
      </c>
      <c r="J49" s="0" t="n">
        <v>-40</v>
      </c>
      <c r="K49" s="0" t="n">
        <v>-40</v>
      </c>
      <c r="L49" s="0" t="n">
        <v>-40</v>
      </c>
      <c r="M49" s="0" t="n">
        <v>-40</v>
      </c>
      <c r="N49" s="0" t="n">
        <v>-40</v>
      </c>
      <c r="O49" s="0" t="n">
        <v>-40</v>
      </c>
      <c r="P49" s="0" t="n">
        <v>-40</v>
      </c>
    </row>
    <row r="50" customFormat="false" ht="12.8" hidden="false" customHeight="false" outlineLevel="0" collapsed="false">
      <c r="A50" s="3"/>
      <c r="E50" s="10"/>
      <c r="F50" s="10"/>
    </row>
    <row r="51" customFormat="false" ht="12.8" hidden="false" customHeight="false" outlineLevel="0" collapsed="false">
      <c r="A51" s="3"/>
      <c r="B51" s="0" t="s">
        <v>46</v>
      </c>
      <c r="C51" s="10" t="n">
        <v>-550</v>
      </c>
      <c r="D51" s="10" t="n">
        <v>-696.2</v>
      </c>
      <c r="E51" s="10" t="n">
        <v>-600</v>
      </c>
      <c r="F51" s="10" t="n">
        <v>-600</v>
      </c>
      <c r="G51" s="13" t="n">
        <v>-600</v>
      </c>
      <c r="H51" s="13" t="n">
        <v>-600</v>
      </c>
      <c r="I51" s="13" t="n">
        <v>-600</v>
      </c>
      <c r="J51" s="13" t="n">
        <v>-600</v>
      </c>
      <c r="K51" s="13" t="n">
        <v>-600</v>
      </c>
      <c r="L51" s="13" t="n">
        <v>-600</v>
      </c>
      <c r="M51" s="13" t="n">
        <v>-600</v>
      </c>
      <c r="N51" s="13" t="n">
        <v>-600</v>
      </c>
      <c r="O51" s="13" t="n">
        <v>-600</v>
      </c>
      <c r="P51" s="13" t="n">
        <v>-600</v>
      </c>
    </row>
    <row r="52" customFormat="false" ht="12.8" hidden="false" customHeight="false" outlineLevel="0" collapsed="false">
      <c r="A52" s="3"/>
      <c r="B52" s="0" t="s">
        <v>47</v>
      </c>
      <c r="C52" s="10" t="n">
        <v>-40</v>
      </c>
      <c r="D52" s="10" t="n">
        <v>-50</v>
      </c>
      <c r="E52" s="10" t="n">
        <v>-50</v>
      </c>
      <c r="F52" s="10" t="n">
        <v>-50</v>
      </c>
      <c r="G52" s="14" t="n">
        <v>-50</v>
      </c>
      <c r="H52" s="12" t="n">
        <v>-50</v>
      </c>
      <c r="I52" s="12" t="n">
        <v>-50</v>
      </c>
      <c r="J52" s="12" t="n">
        <v>-50</v>
      </c>
      <c r="K52" s="12" t="n">
        <v>-50</v>
      </c>
      <c r="L52" s="12" t="n">
        <v>-50</v>
      </c>
      <c r="M52" s="12" t="n">
        <v>-50</v>
      </c>
      <c r="N52" s="12" t="n">
        <v>-50</v>
      </c>
      <c r="O52" s="12" t="n">
        <v>-50</v>
      </c>
      <c r="P52" s="12" t="n">
        <v>-50</v>
      </c>
    </row>
    <row r="53" customFormat="false" ht="12.8" hidden="false" customHeight="false" outlineLevel="0" collapsed="false">
      <c r="A53" s="3"/>
      <c r="B53" s="0" t="s">
        <v>48</v>
      </c>
      <c r="C53" s="10" t="n">
        <v>-40</v>
      </c>
      <c r="D53" s="10" t="n">
        <v>-50</v>
      </c>
      <c r="E53" s="10" t="n">
        <v>-50</v>
      </c>
      <c r="F53" s="10" t="n">
        <v>-50</v>
      </c>
      <c r="G53" s="14" t="n">
        <v>-50</v>
      </c>
      <c r="H53" s="12" t="n">
        <v>-50</v>
      </c>
      <c r="I53" s="12" t="n">
        <v>-50</v>
      </c>
      <c r="J53" s="12" t="n">
        <v>-50</v>
      </c>
      <c r="K53" s="12" t="n">
        <v>-50</v>
      </c>
      <c r="L53" s="12" t="n">
        <v>-50</v>
      </c>
      <c r="M53" s="12" t="n">
        <v>-50</v>
      </c>
      <c r="N53" s="12" t="n">
        <v>-50</v>
      </c>
      <c r="O53" s="12" t="n">
        <v>-50</v>
      </c>
      <c r="P53" s="12" t="n">
        <v>-50</v>
      </c>
    </row>
    <row r="54" customFormat="false" ht="12.8" hidden="false" customHeight="false" outlineLevel="0" collapsed="false">
      <c r="A54" s="3"/>
      <c r="B54" s="0" t="s">
        <v>49</v>
      </c>
      <c r="C54" s="10" t="n">
        <v>-40</v>
      </c>
      <c r="D54" s="10" t="n">
        <v>-50</v>
      </c>
      <c r="E54" s="10" t="n">
        <v>-50</v>
      </c>
      <c r="F54" s="10" t="n">
        <v>-150</v>
      </c>
      <c r="G54" s="14" t="n">
        <v>-50</v>
      </c>
      <c r="H54" s="12" t="n">
        <v>-50</v>
      </c>
      <c r="I54" s="12" t="n">
        <v>-50</v>
      </c>
      <c r="J54" s="12" t="n">
        <v>-50</v>
      </c>
      <c r="K54" s="12" t="n">
        <v>-50</v>
      </c>
      <c r="L54" s="12" t="n">
        <v>-50</v>
      </c>
      <c r="M54" s="12" t="n">
        <v>-50</v>
      </c>
      <c r="N54" s="12" t="n">
        <v>-50</v>
      </c>
      <c r="O54" s="12" t="n">
        <v>-50</v>
      </c>
      <c r="P54" s="12" t="n">
        <v>-50</v>
      </c>
    </row>
    <row r="55" customFormat="false" ht="12.8" hidden="false" customHeight="false" outlineLevel="0" collapsed="false">
      <c r="A55" s="3"/>
      <c r="B55" s="0" t="s">
        <v>50</v>
      </c>
      <c r="C55" s="10" t="n">
        <v>-30</v>
      </c>
      <c r="D55" s="10" t="n">
        <v>-30</v>
      </c>
      <c r="E55" s="10" t="n">
        <v>-30</v>
      </c>
      <c r="F55" s="10" t="n">
        <v>-30</v>
      </c>
      <c r="G55" s="14" t="n">
        <v>-30</v>
      </c>
      <c r="H55" s="0" t="n">
        <v>-30</v>
      </c>
      <c r="I55" s="0" t="n">
        <v>-30</v>
      </c>
      <c r="J55" s="0" t="n">
        <v>-30</v>
      </c>
      <c r="K55" s="0" t="n">
        <v>-30</v>
      </c>
      <c r="L55" s="0" t="n">
        <v>-30</v>
      </c>
      <c r="M55" s="0" t="n">
        <v>-30</v>
      </c>
      <c r="N55" s="0" t="n">
        <v>-30</v>
      </c>
      <c r="O55" s="0" t="n">
        <v>-30</v>
      </c>
      <c r="P55" s="0" t="n">
        <v>-30</v>
      </c>
    </row>
    <row r="56" customFormat="false" ht="12.8" hidden="false" customHeight="false" outlineLevel="0" collapsed="false">
      <c r="A56" s="3"/>
      <c r="B56" s="0" t="s">
        <v>51</v>
      </c>
      <c r="C56" s="10" t="n">
        <v>-3</v>
      </c>
      <c r="D56" s="10" t="n">
        <v>-3</v>
      </c>
      <c r="E56" s="10" t="n">
        <v>-3</v>
      </c>
      <c r="F56" s="10" t="n">
        <v>-3</v>
      </c>
      <c r="G56" s="14" t="n">
        <v>-3</v>
      </c>
      <c r="H56" s="0" t="n">
        <v>-3</v>
      </c>
      <c r="I56" s="0" t="n">
        <v>-3</v>
      </c>
      <c r="J56" s="0" t="n">
        <v>-3</v>
      </c>
      <c r="K56" s="0" t="n">
        <v>-3</v>
      </c>
      <c r="L56" s="0" t="n">
        <v>-3</v>
      </c>
      <c r="M56" s="0" t="n">
        <v>-3</v>
      </c>
      <c r="N56" s="0" t="n">
        <v>-3</v>
      </c>
      <c r="O56" s="0" t="n">
        <v>-3</v>
      </c>
      <c r="P56" s="0" t="n">
        <v>-3</v>
      </c>
    </row>
    <row r="57" customFormat="false" ht="12.8" hidden="false" customHeight="false" outlineLevel="0" collapsed="false">
      <c r="A57" s="3"/>
      <c r="B57" s="0" t="s">
        <v>52</v>
      </c>
      <c r="E57" s="10"/>
      <c r="F57" s="10"/>
    </row>
    <row r="58" customFormat="false" ht="12.8" hidden="false" customHeight="false" outlineLevel="0" collapsed="false">
      <c r="A58" s="3"/>
      <c r="B58" s="0" t="s">
        <v>53</v>
      </c>
      <c r="D58" s="0" t="n">
        <v>-180</v>
      </c>
      <c r="E58" s="10"/>
      <c r="F58" s="10"/>
    </row>
    <row r="59" customFormat="false" ht="12.8" hidden="false" customHeight="false" outlineLevel="0" collapsed="false">
      <c r="A59" s="3"/>
      <c r="B59" s="0" t="s">
        <v>54</v>
      </c>
      <c r="E59" s="10" t="n">
        <v>-51.88</v>
      </c>
      <c r="F59" s="10"/>
    </row>
    <row r="60" customFormat="false" ht="12.8" hidden="false" customHeight="false" outlineLevel="0" collapsed="false">
      <c r="A60" s="3"/>
      <c r="B60" s="0" t="s">
        <v>55</v>
      </c>
      <c r="E60" s="10"/>
      <c r="F60" s="10"/>
    </row>
    <row r="61" customFormat="false" ht="12.8" hidden="false" customHeight="false" outlineLevel="0" collapsed="false">
      <c r="A61" s="3"/>
      <c r="B61" s="0" t="s">
        <v>56</v>
      </c>
      <c r="E61" s="10"/>
      <c r="F61" s="10"/>
    </row>
    <row r="62" customFormat="false" ht="12.8" hidden="false" customHeight="false" outlineLevel="0" collapsed="false">
      <c r="A62" s="3"/>
      <c r="B62" s="0" t="s">
        <v>57</v>
      </c>
      <c r="E62" s="10"/>
      <c r="F62" s="10"/>
    </row>
    <row r="63" customFormat="false" ht="12.8" hidden="false" customHeight="false" outlineLevel="0" collapsed="false">
      <c r="A63" s="3"/>
      <c r="B63" s="0" t="s">
        <v>58</v>
      </c>
      <c r="D63" s="10"/>
      <c r="E63" s="10" t="n">
        <v>-400</v>
      </c>
      <c r="F63" s="10"/>
    </row>
    <row r="66" customFormat="false" ht="12.8" hidden="false" customHeight="false" outlineLevel="0" collapsed="false">
      <c r="B66" s="0" t="s">
        <v>59</v>
      </c>
      <c r="C66" s="0" t="n">
        <f aca="false">SUM(C35:C65)+C23</f>
        <v>329.451069612</v>
      </c>
      <c r="D66" s="0" t="n">
        <f aca="false">SUM(D35:D65)+D23</f>
        <v>-261.554902928</v>
      </c>
      <c r="E66" s="0" t="n">
        <f aca="false">SUM(E35:E65)+E23</f>
        <v>-587.4789321496</v>
      </c>
      <c r="F66" s="0" t="n">
        <f aca="false">SUM(F35:F65)+F23</f>
        <v>-47.0037062496003</v>
      </c>
      <c r="G66" s="0" t="n">
        <f aca="false">SUM(G35:G65)+G23</f>
        <v>98.2092260177499</v>
      </c>
      <c r="H66" s="0" t="n">
        <f aca="false">SUM(H35:H65)+H23</f>
        <v>188.8417808142</v>
      </c>
      <c r="I66" s="0" t="n">
        <f aca="false">SUM(I35:I65)+I23</f>
        <v>260.054224651361</v>
      </c>
      <c r="J66" s="0" t="n">
        <f aca="false">SUM(J35:J65)+J23</f>
        <v>1289.09550465136</v>
      </c>
      <c r="K66" s="0" t="n">
        <f aca="false">SUM(K35:K65)+K23</f>
        <v>260.054224651361</v>
      </c>
      <c r="L66" s="0" t="n">
        <f aca="false">SUM(L35:L65)+L23</f>
        <v>219.404535883929</v>
      </c>
      <c r="M66" s="0" t="n">
        <f aca="false">SUM(M35:M65)+M23</f>
        <v>174.675843060714</v>
      </c>
      <c r="N66" s="0" t="n">
        <f aca="false">SUM(N35:N65)+N23</f>
        <v>121.001411672856</v>
      </c>
      <c r="O66" s="0" t="n">
        <f aca="false">SUM(O35:O65)+O23</f>
        <v>192.182776341999</v>
      </c>
      <c r="P66" s="0" t="n">
        <f aca="false">SUM(P35:P65)+P23</f>
        <v>-143.0767907554</v>
      </c>
    </row>
  </sheetData>
  <mergeCells count="3">
    <mergeCell ref="A2:A23"/>
    <mergeCell ref="A25:A34"/>
    <mergeCell ref="A39:A63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6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2" topLeftCell="B45" activePane="bottomRight" state="frozen"/>
      <selection pane="topLeft" activeCell="A1" activeCellId="0" sqref="A1"/>
      <selection pane="topRight" activeCell="B1" activeCellId="0" sqref="B1"/>
      <selection pane="bottomLeft" activeCell="A45" activeCellId="0" sqref="A45"/>
      <selection pane="bottomRight" activeCell="F19" activeCellId="0" sqref="F19"/>
    </sheetView>
  </sheetViews>
  <sheetFormatPr defaultColWidth="11.53515625" defaultRowHeight="12.8" zeroHeight="false" outlineLevelRow="0" outlineLevelCol="0"/>
  <cols>
    <col collapsed="false" customWidth="false" hidden="false" outlineLevel="0" max="1" min="1" style="15" width="11.53"/>
    <col collapsed="false" customWidth="false" hidden="false" outlineLevel="0" max="2" min="2" style="16" width="11.53"/>
    <col collapsed="false" customWidth="true" hidden="false" outlineLevel="0" max="3" min="3" style="16" width="13.35"/>
    <col collapsed="false" customWidth="false" hidden="false" outlineLevel="0" max="4" min="4" style="16" width="11.53"/>
    <col collapsed="false" customWidth="false" hidden="false" outlineLevel="0" max="5" min="5" style="17" width="11.53"/>
    <col collapsed="false" customWidth="false" hidden="false" outlineLevel="0" max="11" min="6" style="18" width="11.53"/>
  </cols>
  <sheetData>
    <row r="1" customFormat="false" ht="12.8" hidden="false" customHeight="false" outlineLevel="0" collapsed="false">
      <c r="A1" s="15" t="s">
        <v>60</v>
      </c>
    </row>
    <row r="2" customFormat="false" ht="12.8" hidden="false" customHeight="false" outlineLevel="0" collapsed="false">
      <c r="A2" s="15" t="s">
        <v>61</v>
      </c>
      <c r="B2" s="16" t="s">
        <v>35</v>
      </c>
      <c r="C2" s="16" t="s">
        <v>36</v>
      </c>
      <c r="D2" s="16" t="s">
        <v>38</v>
      </c>
      <c r="E2" s="17" t="s">
        <v>62</v>
      </c>
      <c r="G2" s="19" t="s">
        <v>63</v>
      </c>
    </row>
    <row r="3" customFormat="false" ht="12.8" hidden="false" customHeight="false" outlineLevel="0" collapsed="false">
      <c r="A3" s="20" t="n">
        <v>45283</v>
      </c>
      <c r="B3" s="21" t="n">
        <v>118354</v>
      </c>
      <c r="C3" s="21" t="n">
        <v>0</v>
      </c>
      <c r="D3" s="21" t="n">
        <v>12475</v>
      </c>
      <c r="E3" s="22" t="n">
        <f aca="false">SUM(B3:D3)</f>
        <v>130829</v>
      </c>
      <c r="F3" s="19"/>
    </row>
    <row r="4" customFormat="false" ht="12.8" hidden="false" customHeight="false" outlineLevel="0" collapsed="false">
      <c r="A4" s="20" t="n">
        <v>45313</v>
      </c>
      <c r="B4" s="21" t="n">
        <f aca="false">B3-$G$4</f>
        <v>118074</v>
      </c>
      <c r="C4" s="21" t="n">
        <f aca="false">C3-$G$5</f>
        <v>0</v>
      </c>
      <c r="D4" s="21" t="n">
        <f aca="false">D3-$G$6</f>
        <v>12225</v>
      </c>
      <c r="E4" s="22" t="n">
        <f aca="false">SUM(B4:D4)</f>
        <v>130299</v>
      </c>
      <c r="F4" s="19"/>
      <c r="G4" s="18" t="n">
        <v>280</v>
      </c>
      <c r="H4" s="18" t="s">
        <v>64</v>
      </c>
    </row>
    <row r="5" customFormat="false" ht="12.8" hidden="false" customHeight="false" outlineLevel="0" collapsed="false">
      <c r="A5" s="20" t="n">
        <v>45346</v>
      </c>
      <c r="B5" s="21" t="n">
        <f aca="false">B4-$G$4</f>
        <v>117794</v>
      </c>
      <c r="C5" s="21" t="n">
        <f aca="false">C4-$G$5</f>
        <v>0</v>
      </c>
      <c r="D5" s="21" t="n">
        <f aca="false">D4-$G$6</f>
        <v>11975</v>
      </c>
      <c r="E5" s="22" t="n">
        <f aca="false">SUM(B5:D5)</f>
        <v>129769</v>
      </c>
      <c r="F5" s="19"/>
      <c r="G5" s="18" t="n">
        <v>0</v>
      </c>
      <c r="H5" s="0" t="s">
        <v>65</v>
      </c>
    </row>
    <row r="6" customFormat="false" ht="12.8" hidden="false" customHeight="false" outlineLevel="0" collapsed="false">
      <c r="A6" s="20" t="n">
        <v>45374</v>
      </c>
      <c r="B6" s="21" t="n">
        <f aca="false">B5-$G$4</f>
        <v>117514</v>
      </c>
      <c r="C6" s="21" t="n">
        <f aca="false">C5-$G$5</f>
        <v>0</v>
      </c>
      <c r="D6" s="21" t="n">
        <f aca="false">D5-$G$6</f>
        <v>11725</v>
      </c>
      <c r="E6" s="23" t="n">
        <f aca="false">SUM(B6:D6)</f>
        <v>129239</v>
      </c>
      <c r="F6" s="19"/>
      <c r="G6" s="18" t="n">
        <v>250</v>
      </c>
      <c r="H6" s="18" t="s">
        <v>66</v>
      </c>
    </row>
    <row r="7" customFormat="false" ht="12.8" hidden="false" customHeight="false" outlineLevel="0" collapsed="false">
      <c r="A7" s="24" t="n">
        <v>45400</v>
      </c>
      <c r="B7" s="25" t="n">
        <f aca="false">B6-$G$4</f>
        <v>117234</v>
      </c>
      <c r="C7" s="21" t="n">
        <f aca="false">C6-$G$5</f>
        <v>0</v>
      </c>
      <c r="D7" s="21" t="n">
        <f aca="false">D6-$G$6</f>
        <v>11475</v>
      </c>
      <c r="E7" s="23" t="n">
        <f aca="false">SUM(B7:D7)</f>
        <v>128709</v>
      </c>
      <c r="F7" s="19"/>
    </row>
    <row r="8" customFormat="false" ht="12.8" hidden="false" customHeight="false" outlineLevel="0" collapsed="false">
      <c r="A8" s="24" t="n">
        <v>45430</v>
      </c>
      <c r="B8" s="25" t="n">
        <f aca="false">B7-$G$4</f>
        <v>116954</v>
      </c>
      <c r="C8" s="21" t="n">
        <f aca="false">C7-$G$5</f>
        <v>0</v>
      </c>
      <c r="D8" s="21" t="n">
        <f aca="false">D7-$G$6</f>
        <v>11225</v>
      </c>
      <c r="E8" s="23" t="n">
        <f aca="false">SUM(B8:D8)</f>
        <v>128179</v>
      </c>
      <c r="F8" s="19"/>
      <c r="G8" s="26"/>
      <c r="H8" s="26"/>
    </row>
    <row r="9" customFormat="false" ht="12.8" hidden="false" customHeight="false" outlineLevel="0" collapsed="false">
      <c r="A9" s="24" t="n">
        <v>45461</v>
      </c>
      <c r="B9" s="25" t="n">
        <f aca="false">B8-$G$4</f>
        <v>116674</v>
      </c>
      <c r="C9" s="21" t="n">
        <f aca="false">C8-$G$5</f>
        <v>0</v>
      </c>
      <c r="D9" s="21" t="n">
        <f aca="false">D8-$G$6</f>
        <v>10975</v>
      </c>
      <c r="E9" s="23" t="n">
        <f aca="false">SUM(B9:D9)</f>
        <v>127649</v>
      </c>
      <c r="F9" s="19"/>
    </row>
    <row r="10" customFormat="false" ht="12.8" hidden="false" customHeight="false" outlineLevel="0" collapsed="false">
      <c r="A10" s="24" t="n">
        <v>45491</v>
      </c>
      <c r="B10" s="25" t="n">
        <f aca="false">B9-$G$4</f>
        <v>116394</v>
      </c>
      <c r="C10" s="21" t="n">
        <f aca="false">C9-$G$5</f>
        <v>0</v>
      </c>
      <c r="D10" s="21" t="n">
        <f aca="false">D9-$G$6</f>
        <v>10725</v>
      </c>
      <c r="E10" s="23" t="n">
        <f aca="false">SUM(B10:D10)</f>
        <v>127119</v>
      </c>
      <c r="F10" s="19"/>
      <c r="G10" s="27"/>
    </row>
    <row r="11" customFormat="false" ht="12.8" hidden="false" customHeight="false" outlineLevel="0" collapsed="false">
      <c r="A11" s="24" t="n">
        <v>45522</v>
      </c>
      <c r="B11" s="25" t="n">
        <f aca="false">B10-$G$4</f>
        <v>116114</v>
      </c>
      <c r="C11" s="21" t="n">
        <f aca="false">C10-$G$5</f>
        <v>0</v>
      </c>
      <c r="D11" s="21" t="n">
        <f aca="false">D10-$G$6</f>
        <v>10475</v>
      </c>
      <c r="E11" s="23" t="n">
        <f aca="false">SUM(B11:D11)</f>
        <v>126589</v>
      </c>
      <c r="F11" s="19"/>
    </row>
    <row r="12" customFormat="false" ht="12.8" hidden="false" customHeight="false" outlineLevel="0" collapsed="false">
      <c r="A12" s="24" t="n">
        <v>45553</v>
      </c>
      <c r="B12" s="25" t="n">
        <f aca="false">B11-$G$4</f>
        <v>115834</v>
      </c>
      <c r="C12" s="21" t="n">
        <f aca="false">C11-$G$5</f>
        <v>0</v>
      </c>
      <c r="D12" s="21" t="n">
        <f aca="false">D11-$G$6</f>
        <v>10225</v>
      </c>
      <c r="E12" s="23" t="n">
        <f aca="false">SUM(B12:D12)</f>
        <v>126059</v>
      </c>
      <c r="F12" s="19"/>
    </row>
    <row r="13" customFormat="false" ht="12.8" hidden="false" customHeight="false" outlineLevel="0" collapsed="false">
      <c r="A13" s="24" t="n">
        <v>45583</v>
      </c>
      <c r="B13" s="25" t="n">
        <f aca="false">B12-$G$4</f>
        <v>115554</v>
      </c>
      <c r="C13" s="21" t="n">
        <f aca="false">C12-$G$5</f>
        <v>0</v>
      </c>
      <c r="D13" s="21" t="n">
        <f aca="false">D12-$G$6</f>
        <v>9975</v>
      </c>
      <c r="E13" s="23" t="n">
        <f aca="false">SUM(B13:D13)</f>
        <v>125529</v>
      </c>
      <c r="F13" s="19"/>
    </row>
    <row r="14" customFormat="false" ht="12.8" hidden="false" customHeight="false" outlineLevel="0" collapsed="false">
      <c r="A14" s="24" t="n">
        <v>45614</v>
      </c>
      <c r="B14" s="25" t="n">
        <f aca="false">B13-$G$4</f>
        <v>115274</v>
      </c>
      <c r="C14" s="21" t="n">
        <f aca="false">C13-$G$5</f>
        <v>0</v>
      </c>
      <c r="D14" s="21" t="n">
        <f aca="false">D13-$G$6</f>
        <v>9725</v>
      </c>
      <c r="E14" s="23" t="n">
        <f aca="false">SUM(B14:D14)</f>
        <v>124999</v>
      </c>
      <c r="F14" s="19"/>
      <c r="G14" s="17"/>
    </row>
    <row r="15" customFormat="false" ht="12.8" hidden="false" customHeight="false" outlineLevel="0" collapsed="false">
      <c r="A15" s="24" t="n">
        <v>45644</v>
      </c>
      <c r="B15" s="25" t="n">
        <f aca="false">B14-$G$4</f>
        <v>114994</v>
      </c>
      <c r="C15" s="21" t="n">
        <f aca="false">C14-$G$5</f>
        <v>0</v>
      </c>
      <c r="D15" s="21" t="n">
        <f aca="false">D14-$G$6</f>
        <v>9475</v>
      </c>
      <c r="E15" s="23" t="n">
        <f aca="false">SUM(B15:D15)</f>
        <v>124469</v>
      </c>
      <c r="F15" s="19"/>
      <c r="G15" s="17"/>
      <c r="H15" s="17"/>
      <c r="I15" s="17"/>
    </row>
    <row r="16" customFormat="false" ht="12.8" hidden="false" customHeight="false" outlineLevel="0" collapsed="false">
      <c r="A16" s="24" t="n">
        <v>45675</v>
      </c>
      <c r="B16" s="25" t="n">
        <f aca="false">B15-$G$4</f>
        <v>114714</v>
      </c>
      <c r="C16" s="21" t="n">
        <f aca="false">C15-$G$5</f>
        <v>0</v>
      </c>
      <c r="D16" s="21" t="n">
        <f aca="false">D15-$G$6</f>
        <v>9225</v>
      </c>
      <c r="E16" s="23" t="n">
        <f aca="false">SUM(B16:D16)</f>
        <v>123939</v>
      </c>
      <c r="F16" s="19"/>
      <c r="G16" s="17"/>
    </row>
    <row r="17" customFormat="false" ht="12.8" hidden="false" customHeight="false" outlineLevel="0" collapsed="false">
      <c r="A17" s="24" t="n">
        <v>45706</v>
      </c>
      <c r="B17" s="25" t="n">
        <f aca="false">B16-$G$4</f>
        <v>114434</v>
      </c>
      <c r="C17" s="21" t="n">
        <f aca="false">C16-$G$5</f>
        <v>0</v>
      </c>
      <c r="D17" s="21" t="n">
        <f aca="false">D16-$G$6</f>
        <v>8975</v>
      </c>
      <c r="E17" s="23" t="n">
        <f aca="false">SUM(B17:D17)</f>
        <v>123409</v>
      </c>
      <c r="F17" s="19"/>
      <c r="G17" s="17"/>
    </row>
    <row r="18" customFormat="false" ht="12.8" hidden="false" customHeight="false" outlineLevel="0" collapsed="false">
      <c r="A18" s="24" t="n">
        <v>45734</v>
      </c>
      <c r="B18" s="25" t="n">
        <f aca="false">B17-$G$4</f>
        <v>114154</v>
      </c>
      <c r="C18" s="21" t="n">
        <f aca="false">C17-$G$5</f>
        <v>0</v>
      </c>
      <c r="D18" s="21" t="n">
        <f aca="false">D17-$G$6</f>
        <v>8725</v>
      </c>
      <c r="E18" s="23" t="n">
        <f aca="false">SUM(B18:D18)</f>
        <v>122879</v>
      </c>
      <c r="F18" s="19"/>
      <c r="G18" s="17"/>
    </row>
    <row r="19" customFormat="false" ht="12.8" hidden="false" customHeight="false" outlineLevel="0" collapsed="false">
      <c r="A19" s="24" t="n">
        <v>45765</v>
      </c>
      <c r="B19" s="25" t="n">
        <f aca="false">B18-$G$4</f>
        <v>113874</v>
      </c>
      <c r="C19" s="21" t="n">
        <f aca="false">C18-$G$5</f>
        <v>0</v>
      </c>
      <c r="D19" s="21" t="n">
        <f aca="false">D18-$G$6</f>
        <v>8475</v>
      </c>
      <c r="E19" s="23" t="n">
        <f aca="false">SUM(B19:D19)</f>
        <v>122349</v>
      </c>
      <c r="F19" s="19"/>
      <c r="G19" s="17"/>
    </row>
    <row r="20" customFormat="false" ht="12.8" hidden="false" customHeight="false" outlineLevel="0" collapsed="false">
      <c r="A20" s="24" t="n">
        <v>45795</v>
      </c>
      <c r="B20" s="25" t="n">
        <f aca="false">B19-$G$4</f>
        <v>113594</v>
      </c>
      <c r="C20" s="21" t="n">
        <f aca="false">C19-$G$5</f>
        <v>0</v>
      </c>
      <c r="D20" s="21" t="n">
        <f aca="false">D19-$G$6</f>
        <v>8225</v>
      </c>
      <c r="E20" s="23" t="n">
        <f aca="false">SUM(B20:D20)</f>
        <v>121819</v>
      </c>
      <c r="F20" s="19"/>
      <c r="G20" s="17"/>
    </row>
    <row r="21" customFormat="false" ht="12.8" hidden="false" customHeight="false" outlineLevel="0" collapsed="false">
      <c r="A21" s="24" t="n">
        <v>45826</v>
      </c>
      <c r="B21" s="25" t="n">
        <f aca="false">B20-$G$4</f>
        <v>113314</v>
      </c>
      <c r="C21" s="21" t="n">
        <f aca="false">C20-$G$5</f>
        <v>0</v>
      </c>
      <c r="D21" s="21" t="n">
        <f aca="false">D20-$G$6</f>
        <v>7975</v>
      </c>
      <c r="E21" s="23" t="n">
        <f aca="false">SUM(B21:D21)</f>
        <v>121289</v>
      </c>
      <c r="F21" s="19"/>
      <c r="G21" s="17"/>
    </row>
    <row r="22" customFormat="false" ht="12.8" hidden="false" customHeight="false" outlineLevel="0" collapsed="false">
      <c r="A22" s="24" t="n">
        <v>45856</v>
      </c>
      <c r="B22" s="25" t="n">
        <f aca="false">B21-$G$4</f>
        <v>113034</v>
      </c>
      <c r="C22" s="21" t="n">
        <f aca="false">C21-$G$5</f>
        <v>0</v>
      </c>
      <c r="D22" s="21" t="n">
        <f aca="false">D21-$G$6</f>
        <v>7725</v>
      </c>
      <c r="E22" s="23" t="n">
        <f aca="false">SUM(B22:D22)</f>
        <v>120759</v>
      </c>
      <c r="F22" s="19"/>
      <c r="G22" s="17"/>
    </row>
    <row r="23" customFormat="false" ht="12.8" hidden="false" customHeight="false" outlineLevel="0" collapsed="false">
      <c r="A23" s="24" t="n">
        <v>45887</v>
      </c>
      <c r="B23" s="25" t="n">
        <f aca="false">B22-$G$4</f>
        <v>112754</v>
      </c>
      <c r="C23" s="21" t="n">
        <f aca="false">C22-$G$5</f>
        <v>0</v>
      </c>
      <c r="D23" s="21" t="n">
        <f aca="false">D22-$G$6</f>
        <v>7475</v>
      </c>
      <c r="E23" s="23" t="n">
        <f aca="false">SUM(B23:D23)</f>
        <v>120229</v>
      </c>
      <c r="F23" s="19"/>
      <c r="G23" s="17"/>
    </row>
    <row r="24" customFormat="false" ht="12.8" hidden="false" customHeight="false" outlineLevel="0" collapsed="false">
      <c r="A24" s="24" t="n">
        <v>45918</v>
      </c>
      <c r="B24" s="25" t="n">
        <f aca="false">B23-$G$4</f>
        <v>112474</v>
      </c>
      <c r="C24" s="21" t="n">
        <f aca="false">C23-$G$5</f>
        <v>0</v>
      </c>
      <c r="D24" s="21" t="n">
        <f aca="false">D23-$G$6</f>
        <v>7225</v>
      </c>
      <c r="E24" s="23" t="n">
        <f aca="false">SUM(B24:D24)</f>
        <v>119699</v>
      </c>
      <c r="F24" s="19"/>
      <c r="G24" s="17"/>
    </row>
    <row r="25" customFormat="false" ht="12.8" hidden="false" customHeight="false" outlineLevel="0" collapsed="false">
      <c r="A25" s="24" t="n">
        <v>45948</v>
      </c>
      <c r="B25" s="25" t="n">
        <f aca="false">B24-$G$4</f>
        <v>112194</v>
      </c>
      <c r="C25" s="21" t="n">
        <f aca="false">C24-$G$5</f>
        <v>0</v>
      </c>
      <c r="D25" s="21" t="n">
        <f aca="false">D24-$G$6</f>
        <v>6975</v>
      </c>
      <c r="E25" s="23" t="n">
        <f aca="false">SUM(B25:D25)</f>
        <v>119169</v>
      </c>
      <c r="F25" s="19"/>
      <c r="G25" s="17"/>
    </row>
    <row r="26" customFormat="false" ht="12.8" hidden="false" customHeight="false" outlineLevel="0" collapsed="false">
      <c r="A26" s="24" t="n">
        <v>45979</v>
      </c>
      <c r="B26" s="25" t="n">
        <f aca="false">B25-$G$4</f>
        <v>111914</v>
      </c>
      <c r="C26" s="21" t="n">
        <f aca="false">C25-$G$5</f>
        <v>0</v>
      </c>
      <c r="D26" s="21" t="n">
        <f aca="false">D25-$G$6</f>
        <v>6725</v>
      </c>
      <c r="E26" s="23" t="n">
        <f aca="false">SUM(B26:D26)</f>
        <v>118639</v>
      </c>
      <c r="F26" s="19"/>
      <c r="G26" s="17"/>
    </row>
    <row r="27" customFormat="false" ht="12.8" hidden="false" customHeight="false" outlineLevel="0" collapsed="false">
      <c r="A27" s="24" t="n">
        <v>46009</v>
      </c>
      <c r="B27" s="25" t="n">
        <f aca="false">B26-$G$4</f>
        <v>111634</v>
      </c>
      <c r="C27" s="21" t="n">
        <f aca="false">C26-$G$5</f>
        <v>0</v>
      </c>
      <c r="D27" s="21" t="n">
        <f aca="false">D26-$G$6</f>
        <v>6475</v>
      </c>
      <c r="E27" s="23" t="n">
        <f aca="false">SUM(B27:D27)</f>
        <v>118109</v>
      </c>
      <c r="F27" s="19"/>
      <c r="G27" s="17"/>
    </row>
    <row r="28" customFormat="false" ht="12.8" hidden="false" customHeight="false" outlineLevel="0" collapsed="false">
      <c r="A28" s="24" t="n">
        <v>46040</v>
      </c>
      <c r="B28" s="25" t="n">
        <f aca="false">B27-$G$4</f>
        <v>111354</v>
      </c>
      <c r="C28" s="21" t="n">
        <f aca="false">C27-$G$5</f>
        <v>0</v>
      </c>
      <c r="D28" s="21" t="n">
        <f aca="false">D27-$G$6</f>
        <v>6225</v>
      </c>
      <c r="E28" s="23" t="n">
        <f aca="false">SUM(B28:D28)</f>
        <v>117579</v>
      </c>
      <c r="F28" s="19"/>
      <c r="G28" s="17"/>
    </row>
    <row r="29" customFormat="false" ht="12.8" hidden="false" customHeight="false" outlineLevel="0" collapsed="false">
      <c r="A29" s="24" t="n">
        <v>46071</v>
      </c>
      <c r="B29" s="25" t="n">
        <f aca="false">B28-$G$4</f>
        <v>111074</v>
      </c>
      <c r="C29" s="21" t="n">
        <f aca="false">C28-$G$5</f>
        <v>0</v>
      </c>
      <c r="D29" s="21" t="n">
        <f aca="false">D28-$G$6</f>
        <v>5975</v>
      </c>
      <c r="E29" s="23" t="n">
        <f aca="false">SUM(B29:D29)</f>
        <v>117049</v>
      </c>
      <c r="F29" s="19"/>
      <c r="G29" s="17"/>
    </row>
    <row r="30" customFormat="false" ht="12.8" hidden="false" customHeight="false" outlineLevel="0" collapsed="false">
      <c r="A30" s="24" t="n">
        <v>46099</v>
      </c>
      <c r="B30" s="25" t="n">
        <f aca="false">B29-$G$4</f>
        <v>110794</v>
      </c>
      <c r="C30" s="21" t="n">
        <f aca="false">C29-$G$5</f>
        <v>0</v>
      </c>
      <c r="D30" s="21" t="n">
        <f aca="false">D29-$G$6</f>
        <v>5725</v>
      </c>
      <c r="E30" s="23" t="n">
        <f aca="false">SUM(B30:D30)</f>
        <v>116519</v>
      </c>
      <c r="F30" s="19"/>
      <c r="G30" s="17"/>
    </row>
    <row r="31" customFormat="false" ht="12.8" hidden="false" customHeight="false" outlineLevel="0" collapsed="false">
      <c r="A31" s="24" t="n">
        <v>46130</v>
      </c>
      <c r="B31" s="25" t="n">
        <f aca="false">B30-$G$4</f>
        <v>110514</v>
      </c>
      <c r="C31" s="21" t="n">
        <f aca="false">C30-$G$5</f>
        <v>0</v>
      </c>
      <c r="D31" s="21" t="n">
        <f aca="false">D30-$G$6</f>
        <v>5475</v>
      </c>
      <c r="E31" s="23" t="n">
        <f aca="false">SUM(B31:D31)</f>
        <v>115989</v>
      </c>
      <c r="F31" s="19"/>
      <c r="G31" s="17"/>
    </row>
    <row r="32" customFormat="false" ht="12.8" hidden="false" customHeight="false" outlineLevel="0" collapsed="false">
      <c r="A32" s="24" t="n">
        <v>46160</v>
      </c>
      <c r="B32" s="25" t="n">
        <f aca="false">B31-$G$4</f>
        <v>110234</v>
      </c>
      <c r="C32" s="21" t="n">
        <f aca="false">C31-$G$5</f>
        <v>0</v>
      </c>
      <c r="D32" s="21" t="n">
        <f aca="false">D31-$G$6</f>
        <v>5225</v>
      </c>
      <c r="E32" s="23" t="n">
        <f aca="false">SUM(B32:D32)</f>
        <v>115459</v>
      </c>
      <c r="F32" s="19"/>
    </row>
    <row r="33" customFormat="false" ht="12.8" hidden="false" customHeight="false" outlineLevel="0" collapsed="false">
      <c r="A33" s="24" t="n">
        <v>46191</v>
      </c>
      <c r="B33" s="25" t="n">
        <f aca="false">B32-$G$4</f>
        <v>109954</v>
      </c>
      <c r="C33" s="21" t="n">
        <f aca="false">C32-$G$5</f>
        <v>0</v>
      </c>
      <c r="D33" s="21" t="n">
        <f aca="false">D32-$G$6</f>
        <v>4975</v>
      </c>
      <c r="E33" s="23" t="n">
        <f aca="false">SUM(B33:D33)</f>
        <v>114929</v>
      </c>
      <c r="F33" s="19"/>
    </row>
    <row r="34" customFormat="false" ht="12.8" hidden="false" customHeight="false" outlineLevel="0" collapsed="false">
      <c r="A34" s="24" t="n">
        <v>46221</v>
      </c>
      <c r="B34" s="25" t="n">
        <f aca="false">B33-$G$4</f>
        <v>109674</v>
      </c>
      <c r="C34" s="21" t="n">
        <f aca="false">C33-$G$5</f>
        <v>0</v>
      </c>
      <c r="D34" s="21" t="n">
        <f aca="false">D33-$G$6</f>
        <v>4725</v>
      </c>
      <c r="E34" s="23" t="n">
        <f aca="false">SUM(B34:D34)</f>
        <v>114399</v>
      </c>
      <c r="F34" s="19"/>
    </row>
    <row r="35" customFormat="false" ht="12.8" hidden="false" customHeight="false" outlineLevel="0" collapsed="false">
      <c r="A35" s="24" t="n">
        <v>46252</v>
      </c>
      <c r="B35" s="25" t="n">
        <f aca="false">B34-$G$4</f>
        <v>109394</v>
      </c>
      <c r="C35" s="21" t="n">
        <f aca="false">C34-$G$5</f>
        <v>0</v>
      </c>
      <c r="D35" s="21" t="n">
        <f aca="false">D34-$G$6</f>
        <v>4475</v>
      </c>
      <c r="E35" s="23" t="n">
        <f aca="false">SUM(B35:D35)</f>
        <v>113869</v>
      </c>
      <c r="F35" s="19"/>
    </row>
    <row r="36" customFormat="false" ht="12.8" hidden="false" customHeight="false" outlineLevel="0" collapsed="false">
      <c r="A36" s="24" t="n">
        <v>46283</v>
      </c>
      <c r="B36" s="25" t="n">
        <f aca="false">B35-$G$4</f>
        <v>109114</v>
      </c>
      <c r="C36" s="21" t="n">
        <f aca="false">C35-$G$5</f>
        <v>0</v>
      </c>
      <c r="D36" s="21" t="n">
        <f aca="false">D35-$G$6</f>
        <v>4225</v>
      </c>
      <c r="E36" s="23" t="n">
        <f aca="false">SUM(B36:D36)</f>
        <v>113339</v>
      </c>
      <c r="F36" s="19"/>
    </row>
    <row r="37" customFormat="false" ht="12.8" hidden="false" customHeight="false" outlineLevel="0" collapsed="false">
      <c r="A37" s="24" t="n">
        <v>46313</v>
      </c>
      <c r="B37" s="25" t="n">
        <f aca="false">B36-$G$4</f>
        <v>108834</v>
      </c>
      <c r="C37" s="21" t="n">
        <f aca="false">C36-$G$5</f>
        <v>0</v>
      </c>
      <c r="D37" s="21" t="n">
        <f aca="false">D36-$G$6</f>
        <v>3975</v>
      </c>
      <c r="E37" s="23" t="n">
        <f aca="false">SUM(B37:D37)</f>
        <v>112809</v>
      </c>
      <c r="F37" s="19"/>
    </row>
    <row r="38" customFormat="false" ht="12.8" hidden="false" customHeight="false" outlineLevel="0" collapsed="false">
      <c r="A38" s="24" t="n">
        <v>46344</v>
      </c>
      <c r="B38" s="25" t="n">
        <f aca="false">B37-$G$4</f>
        <v>108554</v>
      </c>
      <c r="C38" s="21" t="n">
        <f aca="false">C37-$G$5</f>
        <v>0</v>
      </c>
      <c r="D38" s="21" t="n">
        <f aca="false">D37-$G$6</f>
        <v>3725</v>
      </c>
      <c r="E38" s="23" t="n">
        <f aca="false">SUM(B38:D38)</f>
        <v>112279</v>
      </c>
      <c r="F38" s="19"/>
    </row>
    <row r="39" customFormat="false" ht="12.8" hidden="false" customHeight="false" outlineLevel="0" collapsed="false">
      <c r="A39" s="24" t="n">
        <v>46374</v>
      </c>
      <c r="B39" s="25" t="n">
        <f aca="false">B38-$G$4</f>
        <v>108274</v>
      </c>
      <c r="C39" s="21" t="n">
        <f aca="false">C38-$G$5</f>
        <v>0</v>
      </c>
      <c r="D39" s="21" t="n">
        <f aca="false">D38-$G$6</f>
        <v>3475</v>
      </c>
      <c r="E39" s="23" t="n">
        <f aca="false">SUM(B39:D39)</f>
        <v>111749</v>
      </c>
      <c r="F39" s="19"/>
    </row>
    <row r="40" customFormat="false" ht="12.8" hidden="false" customHeight="false" outlineLevel="0" collapsed="false">
      <c r="A40" s="24" t="n">
        <v>46405</v>
      </c>
      <c r="B40" s="25" t="n">
        <f aca="false">B39-$G$4</f>
        <v>107994</v>
      </c>
      <c r="C40" s="21" t="n">
        <f aca="false">C39-$G$5</f>
        <v>0</v>
      </c>
      <c r="D40" s="21" t="n">
        <f aca="false">D39-$G$6</f>
        <v>3225</v>
      </c>
      <c r="E40" s="23" t="n">
        <f aca="false">SUM(B40:D40)</f>
        <v>111219</v>
      </c>
      <c r="F40" s="19"/>
    </row>
    <row r="41" customFormat="false" ht="12.8" hidden="false" customHeight="false" outlineLevel="0" collapsed="false">
      <c r="A41" s="24" t="n">
        <v>46436</v>
      </c>
      <c r="B41" s="25" t="n">
        <f aca="false">B40-$G$4</f>
        <v>107714</v>
      </c>
      <c r="C41" s="21" t="n">
        <f aca="false">C40-$G$5</f>
        <v>0</v>
      </c>
      <c r="D41" s="21" t="n">
        <f aca="false">D40-$G$6</f>
        <v>2975</v>
      </c>
      <c r="E41" s="23" t="n">
        <f aca="false">SUM(B41:D41)</f>
        <v>110689</v>
      </c>
      <c r="F41" s="19"/>
    </row>
    <row r="42" customFormat="false" ht="12.8" hidden="false" customHeight="false" outlineLevel="0" collapsed="false">
      <c r="A42" s="24" t="n">
        <v>46464</v>
      </c>
      <c r="B42" s="25" t="n">
        <f aca="false">B41-$G$4</f>
        <v>107434</v>
      </c>
      <c r="C42" s="21" t="n">
        <f aca="false">C41-$G$5</f>
        <v>0</v>
      </c>
      <c r="D42" s="21" t="n">
        <f aca="false">D41-$G$6</f>
        <v>2725</v>
      </c>
      <c r="E42" s="23" t="n">
        <f aca="false">SUM(B42:D42)</f>
        <v>110159</v>
      </c>
      <c r="F42" s="19"/>
    </row>
    <row r="43" customFormat="false" ht="12.8" hidden="false" customHeight="false" outlineLevel="0" collapsed="false">
      <c r="A43" s="24" t="n">
        <v>46495</v>
      </c>
      <c r="B43" s="25" t="n">
        <f aca="false">B42-$G$4</f>
        <v>107154</v>
      </c>
      <c r="C43" s="21" t="n">
        <f aca="false">C42-$G$5</f>
        <v>0</v>
      </c>
      <c r="D43" s="21" t="n">
        <f aca="false">D42-$G$6</f>
        <v>2475</v>
      </c>
      <c r="E43" s="23" t="n">
        <f aca="false">SUM(B43:D43)</f>
        <v>109629</v>
      </c>
      <c r="F43" s="19"/>
    </row>
    <row r="44" customFormat="false" ht="12.8" hidden="false" customHeight="false" outlineLevel="0" collapsed="false">
      <c r="A44" s="24" t="n">
        <v>46525</v>
      </c>
      <c r="B44" s="25" t="n">
        <f aca="false">B43-$G$4</f>
        <v>106874</v>
      </c>
      <c r="C44" s="21" t="n">
        <f aca="false">C43-$G$5</f>
        <v>0</v>
      </c>
      <c r="D44" s="21" t="n">
        <f aca="false">D43-$G$6</f>
        <v>2225</v>
      </c>
      <c r="E44" s="23" t="n">
        <f aca="false">SUM(B44:D44)</f>
        <v>109099</v>
      </c>
      <c r="F44" s="19"/>
    </row>
    <row r="45" customFormat="false" ht="12.8" hidden="false" customHeight="false" outlineLevel="0" collapsed="false">
      <c r="A45" s="24" t="n">
        <v>46556</v>
      </c>
      <c r="B45" s="25" t="n">
        <f aca="false">B44-$G$4</f>
        <v>106594</v>
      </c>
      <c r="C45" s="21" t="n">
        <f aca="false">C44-$G$5</f>
        <v>0</v>
      </c>
      <c r="D45" s="21" t="n">
        <f aca="false">D44-$G$6</f>
        <v>1975</v>
      </c>
      <c r="E45" s="23" t="n">
        <f aca="false">SUM(B45:D45)</f>
        <v>108569</v>
      </c>
      <c r="F45" s="19"/>
    </row>
    <row r="46" customFormat="false" ht="12.8" hidden="false" customHeight="false" outlineLevel="0" collapsed="false">
      <c r="A46" s="24" t="n">
        <v>46586</v>
      </c>
      <c r="B46" s="25" t="n">
        <f aca="false">B45-$G$4</f>
        <v>106314</v>
      </c>
      <c r="C46" s="21" t="n">
        <f aca="false">C45-$G$5</f>
        <v>0</v>
      </c>
      <c r="D46" s="21" t="n">
        <f aca="false">D45-$G$6</f>
        <v>1725</v>
      </c>
      <c r="E46" s="23" t="n">
        <f aca="false">SUM(B46:D46)</f>
        <v>108039</v>
      </c>
      <c r="F46" s="19"/>
    </row>
    <row r="47" customFormat="false" ht="12.8" hidden="false" customHeight="false" outlineLevel="0" collapsed="false">
      <c r="A47" s="24" t="n">
        <v>46617</v>
      </c>
      <c r="B47" s="25" t="n">
        <f aca="false">B46-$G$4</f>
        <v>106034</v>
      </c>
      <c r="C47" s="21" t="n">
        <f aca="false">C46-$G$5</f>
        <v>0</v>
      </c>
      <c r="D47" s="21" t="n">
        <f aca="false">D46-$G$6</f>
        <v>1475</v>
      </c>
      <c r="E47" s="23" t="n">
        <f aca="false">SUM(B47:D47)</f>
        <v>107509</v>
      </c>
      <c r="F47" s="19"/>
    </row>
    <row r="48" customFormat="false" ht="12.8" hidden="false" customHeight="false" outlineLevel="0" collapsed="false">
      <c r="A48" s="24" t="n">
        <v>46648</v>
      </c>
      <c r="B48" s="25" t="n">
        <f aca="false">B47-$G$4</f>
        <v>105754</v>
      </c>
      <c r="C48" s="21" t="n">
        <f aca="false">C47-$G$5</f>
        <v>0</v>
      </c>
      <c r="D48" s="21" t="n">
        <f aca="false">D47-$G$6</f>
        <v>1225</v>
      </c>
      <c r="E48" s="23" t="n">
        <f aca="false">SUM(B48:D48)</f>
        <v>106979</v>
      </c>
      <c r="F48" s="19"/>
    </row>
    <row r="49" customFormat="false" ht="12.8" hidden="false" customHeight="false" outlineLevel="0" collapsed="false">
      <c r="A49" s="24" t="n">
        <v>46678</v>
      </c>
      <c r="B49" s="25" t="n">
        <f aca="false">B48-$G$4</f>
        <v>105474</v>
      </c>
      <c r="C49" s="21" t="n">
        <f aca="false">C48-$G$5</f>
        <v>0</v>
      </c>
      <c r="D49" s="21" t="n">
        <f aca="false">D48-$G$6</f>
        <v>975</v>
      </c>
      <c r="E49" s="23" t="n">
        <f aca="false">SUM(B49:D49)</f>
        <v>106449</v>
      </c>
      <c r="F49" s="19"/>
    </row>
    <row r="50" customFormat="false" ht="12.8" hidden="false" customHeight="false" outlineLevel="0" collapsed="false">
      <c r="A50" s="24" t="n">
        <v>46709</v>
      </c>
      <c r="B50" s="25" t="n">
        <f aca="false">B49-$G$4</f>
        <v>105194</v>
      </c>
      <c r="C50" s="21" t="n">
        <f aca="false">C49-$G$5</f>
        <v>0</v>
      </c>
      <c r="D50" s="21" t="n">
        <f aca="false">D49-$G$6</f>
        <v>725</v>
      </c>
      <c r="E50" s="23" t="n">
        <f aca="false">SUM(B50:D50)</f>
        <v>105919</v>
      </c>
      <c r="F50" s="19"/>
    </row>
    <row r="51" customFormat="false" ht="12.8" hidden="false" customHeight="false" outlineLevel="0" collapsed="false">
      <c r="A51" s="24" t="n">
        <v>46739</v>
      </c>
      <c r="B51" s="25" t="n">
        <f aca="false">B50-$G$4</f>
        <v>104914</v>
      </c>
      <c r="C51" s="21" t="n">
        <f aca="false">C50-$G$5</f>
        <v>0</v>
      </c>
      <c r="D51" s="21" t="n">
        <f aca="false">D50-$G$6</f>
        <v>475</v>
      </c>
      <c r="E51" s="23" t="n">
        <f aca="false">SUM(B51:D51)</f>
        <v>105389</v>
      </c>
      <c r="F51" s="19"/>
    </row>
    <row r="52" customFormat="false" ht="12.8" hidden="false" customHeight="false" outlineLevel="0" collapsed="false">
      <c r="A52" s="24" t="n">
        <v>46770</v>
      </c>
      <c r="B52" s="25" t="n">
        <f aca="false">B51-$G$4</f>
        <v>104634</v>
      </c>
      <c r="C52" s="21" t="n">
        <f aca="false">C51-$G$5</f>
        <v>0</v>
      </c>
      <c r="D52" s="21" t="n">
        <f aca="false">D51-$G$6</f>
        <v>225</v>
      </c>
      <c r="E52" s="23" t="n">
        <f aca="false">SUM(B52:D52)</f>
        <v>104859</v>
      </c>
      <c r="F52" s="19"/>
    </row>
    <row r="53" customFormat="false" ht="12.8" hidden="false" customHeight="false" outlineLevel="0" collapsed="false">
      <c r="A53" s="24" t="n">
        <v>46801</v>
      </c>
      <c r="B53" s="25" t="n">
        <f aca="false">B52-$G$4</f>
        <v>104354</v>
      </c>
      <c r="C53" s="21" t="n">
        <f aca="false">C52-$G$5</f>
        <v>0</v>
      </c>
      <c r="D53" s="21" t="n">
        <f aca="false">D52-$G$6</f>
        <v>-25</v>
      </c>
      <c r="E53" s="23" t="n">
        <f aca="false">SUM(B53:D53)</f>
        <v>104329</v>
      </c>
      <c r="F53" s="19"/>
    </row>
    <row r="54" customFormat="false" ht="12.8" hidden="false" customHeight="false" outlineLevel="0" collapsed="false">
      <c r="A54" s="24" t="n">
        <v>46830</v>
      </c>
      <c r="B54" s="25" t="n">
        <f aca="false">B53-$G$4</f>
        <v>104074</v>
      </c>
      <c r="C54" s="21" t="n">
        <f aca="false">C53-$G$5</f>
        <v>0</v>
      </c>
      <c r="D54" s="21"/>
      <c r="E54" s="23" t="n">
        <f aca="false">SUM(B54:D54)</f>
        <v>104074</v>
      </c>
      <c r="F54" s="19"/>
    </row>
    <row r="55" customFormat="false" ht="12.8" hidden="false" customHeight="false" outlineLevel="0" collapsed="false">
      <c r="A55" s="24" t="n">
        <v>46861</v>
      </c>
      <c r="B55" s="25" t="n">
        <f aca="false">B54-$G$4</f>
        <v>103794</v>
      </c>
      <c r="C55" s="21" t="n">
        <f aca="false">C54-$G$5</f>
        <v>0</v>
      </c>
      <c r="D55" s="21"/>
      <c r="E55" s="23" t="n">
        <f aca="false">SUM(B55:D55)</f>
        <v>103794</v>
      </c>
      <c r="F55" s="19"/>
    </row>
    <row r="56" customFormat="false" ht="12.8" hidden="false" customHeight="false" outlineLevel="0" collapsed="false">
      <c r="A56" s="24" t="n">
        <v>46891</v>
      </c>
      <c r="B56" s="25" t="n">
        <f aca="false">B55-$G$4</f>
        <v>103514</v>
      </c>
      <c r="C56" s="21" t="n">
        <f aca="false">C55-$G$5</f>
        <v>0</v>
      </c>
      <c r="D56" s="21"/>
      <c r="E56" s="23" t="n">
        <f aca="false">SUM(B56:D56)</f>
        <v>103514</v>
      </c>
      <c r="F56" s="19"/>
    </row>
    <row r="57" customFormat="false" ht="12.8" hidden="false" customHeight="false" outlineLevel="0" collapsed="false">
      <c r="A57" s="24" t="n">
        <v>46922</v>
      </c>
      <c r="B57" s="25" t="n">
        <f aca="false">B56-$G$4</f>
        <v>103234</v>
      </c>
      <c r="C57" s="21" t="n">
        <f aca="false">C56-$G$5</f>
        <v>0</v>
      </c>
      <c r="D57" s="21"/>
      <c r="E57" s="23" t="n">
        <f aca="false">SUM(B57:D57)</f>
        <v>103234</v>
      </c>
      <c r="F57" s="19"/>
    </row>
    <row r="58" customFormat="false" ht="12.8" hidden="false" customHeight="false" outlineLevel="0" collapsed="false">
      <c r="A58" s="24" t="n">
        <v>46952</v>
      </c>
      <c r="B58" s="25" t="n">
        <f aca="false">B57-$G$4</f>
        <v>102954</v>
      </c>
      <c r="C58" s="21" t="n">
        <f aca="false">C57-$G$5</f>
        <v>0</v>
      </c>
      <c r="D58" s="21"/>
      <c r="E58" s="23" t="n">
        <f aca="false">SUM(B58:D58)</f>
        <v>102954</v>
      </c>
      <c r="F58" s="19"/>
    </row>
    <row r="59" customFormat="false" ht="12.8" hidden="false" customHeight="false" outlineLevel="0" collapsed="false">
      <c r="A59" s="24" t="n">
        <v>46983</v>
      </c>
      <c r="B59" s="25" t="n">
        <f aca="false">B58-$G$4</f>
        <v>102674</v>
      </c>
      <c r="C59" s="21" t="n">
        <f aca="false">C58-$G$5</f>
        <v>0</v>
      </c>
      <c r="D59" s="21"/>
      <c r="E59" s="23" t="n">
        <f aca="false">SUM(B59:D59)</f>
        <v>102674</v>
      </c>
      <c r="F59" s="19"/>
    </row>
    <row r="60" customFormat="false" ht="12.8" hidden="false" customHeight="false" outlineLevel="0" collapsed="false">
      <c r="A60" s="24" t="n">
        <v>47014</v>
      </c>
      <c r="B60" s="25" t="n">
        <f aca="false">B59-$G$4</f>
        <v>102394</v>
      </c>
      <c r="C60" s="21" t="n">
        <f aca="false">C59-$G$5</f>
        <v>0</v>
      </c>
      <c r="D60" s="21"/>
      <c r="E60" s="23" t="n">
        <f aca="false">SUM(B60:D60)</f>
        <v>102394</v>
      </c>
      <c r="F60" s="19"/>
    </row>
    <row r="61" customFormat="false" ht="12.8" hidden="false" customHeight="false" outlineLevel="0" collapsed="false">
      <c r="A61" s="24" t="n">
        <v>47044</v>
      </c>
      <c r="B61" s="25" t="n">
        <f aca="false">B60-$G$4</f>
        <v>102114</v>
      </c>
      <c r="C61" s="21" t="n">
        <f aca="false">C60-$G$5</f>
        <v>0</v>
      </c>
      <c r="D61" s="21"/>
      <c r="E61" s="23" t="n">
        <f aca="false">SUM(B61:D61)</f>
        <v>102114</v>
      </c>
      <c r="F61" s="19"/>
    </row>
    <row r="62" customFormat="false" ht="12.8" hidden="false" customHeight="false" outlineLevel="0" collapsed="false">
      <c r="A62" s="24" t="n">
        <v>47075</v>
      </c>
      <c r="B62" s="25" t="n">
        <f aca="false">B61-$G$4</f>
        <v>101834</v>
      </c>
      <c r="C62" s="21" t="n">
        <f aca="false">C61-$G$5</f>
        <v>0</v>
      </c>
      <c r="D62" s="21"/>
      <c r="E62" s="23" t="n">
        <f aca="false">SUM(B62:D62)</f>
        <v>101834</v>
      </c>
      <c r="F62" s="19"/>
    </row>
    <row r="63" customFormat="false" ht="12.8" hidden="false" customHeight="false" outlineLevel="0" collapsed="false">
      <c r="A63" s="24" t="n">
        <v>47105</v>
      </c>
      <c r="B63" s="25" t="n">
        <f aca="false">B62-$G$4</f>
        <v>101554</v>
      </c>
      <c r="C63" s="21" t="n">
        <f aca="false">C62-$G$5</f>
        <v>0</v>
      </c>
      <c r="D63" s="21"/>
      <c r="E63" s="23" t="n">
        <f aca="false">SUM(B63:D63)</f>
        <v>101554</v>
      </c>
      <c r="F63" s="19"/>
    </row>
    <row r="64" customFormat="false" ht="12.8" hidden="false" customHeight="false" outlineLevel="0" collapsed="false">
      <c r="A64" s="24" t="n">
        <v>47136</v>
      </c>
      <c r="B64" s="25" t="n">
        <f aca="false">B63-$G$4</f>
        <v>101274</v>
      </c>
      <c r="C64" s="21" t="n">
        <f aca="false">C63-$G$5</f>
        <v>0</v>
      </c>
      <c r="D64" s="21"/>
      <c r="E64" s="23" t="n">
        <f aca="false">SUM(B64:D64)</f>
        <v>101274</v>
      </c>
      <c r="F64" s="19"/>
    </row>
    <row r="65" customFormat="false" ht="12.8" hidden="false" customHeight="false" outlineLevel="0" collapsed="false">
      <c r="A65" s="24" t="n">
        <v>47167</v>
      </c>
      <c r="B65" s="25" t="n">
        <f aca="false">B64-$G$4</f>
        <v>100994</v>
      </c>
      <c r="C65" s="21" t="n">
        <f aca="false">C64-$G$5</f>
        <v>0</v>
      </c>
      <c r="D65" s="21"/>
      <c r="E65" s="23" t="n">
        <f aca="false">SUM(B65:D65)</f>
        <v>100994</v>
      </c>
      <c r="F65" s="19"/>
    </row>
    <row r="66" customFormat="false" ht="12.8" hidden="false" customHeight="false" outlineLevel="0" collapsed="false">
      <c r="A66" s="24" t="n">
        <v>47195</v>
      </c>
      <c r="B66" s="25" t="n">
        <f aca="false">B65-$G$4</f>
        <v>100714</v>
      </c>
      <c r="C66" s="21" t="n">
        <f aca="false">C65-$G$5</f>
        <v>0</v>
      </c>
      <c r="D66" s="21"/>
      <c r="E66" s="23" t="n">
        <f aca="false">SUM(B66:D66)</f>
        <v>100714</v>
      </c>
      <c r="F66" s="19"/>
    </row>
    <row r="67" customFormat="false" ht="12.8" hidden="false" customHeight="false" outlineLevel="0" collapsed="false">
      <c r="A67" s="24" t="n">
        <v>47226</v>
      </c>
      <c r="B67" s="25" t="n">
        <f aca="false">B66-$G$4</f>
        <v>100434</v>
      </c>
      <c r="C67" s="21" t="n">
        <f aca="false">C66-$G$5</f>
        <v>0</v>
      </c>
      <c r="D67" s="21"/>
      <c r="E67" s="23" t="n">
        <f aca="false">SUM(B67:D67)</f>
        <v>100434</v>
      </c>
      <c r="F67" s="19"/>
    </row>
    <row r="68" customFormat="false" ht="12.8" hidden="false" customHeight="false" outlineLevel="0" collapsed="false">
      <c r="A68" s="24" t="n">
        <v>47256</v>
      </c>
      <c r="B68" s="25" t="n">
        <f aca="false">B67-$G$4</f>
        <v>100154</v>
      </c>
      <c r="C68" s="21" t="n">
        <f aca="false">C67-$G$5</f>
        <v>0</v>
      </c>
      <c r="D68" s="21"/>
      <c r="E68" s="23" t="n">
        <f aca="false">SUM(B68:D68)</f>
        <v>100154</v>
      </c>
      <c r="F68" s="19"/>
    </row>
    <row r="69" customFormat="false" ht="12.8" hidden="false" customHeight="false" outlineLevel="0" collapsed="false">
      <c r="A69" s="24" t="n">
        <v>47287</v>
      </c>
      <c r="B69" s="25" t="n">
        <f aca="false">B68-$G$4</f>
        <v>99874</v>
      </c>
      <c r="C69" s="21" t="n">
        <f aca="false">C68-$G$5</f>
        <v>0</v>
      </c>
      <c r="D69" s="21"/>
      <c r="E69" s="23" t="n">
        <f aca="false">SUM(B69:D69)</f>
        <v>99874</v>
      </c>
      <c r="F69" s="19"/>
    </row>
    <row r="70" customFormat="false" ht="12.8" hidden="false" customHeight="false" outlineLevel="0" collapsed="false">
      <c r="A70" s="24" t="n">
        <v>47317</v>
      </c>
      <c r="B70" s="25" t="n">
        <f aca="false">B69-$G$4</f>
        <v>99594</v>
      </c>
      <c r="C70" s="21" t="n">
        <f aca="false">C69-$G$5</f>
        <v>0</v>
      </c>
      <c r="D70" s="21"/>
      <c r="E70" s="23" t="n">
        <f aca="false">SUM(B70:D70)</f>
        <v>99594</v>
      </c>
      <c r="F70" s="19"/>
    </row>
    <row r="71" customFormat="false" ht="12.8" hidden="false" customHeight="false" outlineLevel="0" collapsed="false">
      <c r="A71" s="24" t="n">
        <v>47348</v>
      </c>
      <c r="B71" s="25" t="n">
        <f aca="false">B70-$G$4</f>
        <v>99314</v>
      </c>
      <c r="C71" s="21" t="n">
        <f aca="false">C70-$G$5</f>
        <v>0</v>
      </c>
      <c r="D71" s="21"/>
      <c r="E71" s="23" t="n">
        <f aca="false">SUM(B71:D71)</f>
        <v>99314</v>
      </c>
      <c r="F71" s="19"/>
    </row>
    <row r="72" customFormat="false" ht="12.8" hidden="false" customHeight="false" outlineLevel="0" collapsed="false">
      <c r="A72" s="24" t="n">
        <v>47379</v>
      </c>
      <c r="B72" s="25" t="n">
        <f aca="false">B71-$G$4</f>
        <v>99034</v>
      </c>
      <c r="C72" s="21" t="n">
        <f aca="false">C71-$G$5</f>
        <v>0</v>
      </c>
      <c r="D72" s="21"/>
      <c r="E72" s="23" t="n">
        <f aca="false">SUM(B72:D72)</f>
        <v>99034</v>
      </c>
      <c r="F72" s="19"/>
    </row>
    <row r="73" customFormat="false" ht="12.8" hidden="false" customHeight="false" outlineLevel="0" collapsed="false">
      <c r="A73" s="24" t="n">
        <v>47409</v>
      </c>
      <c r="B73" s="25" t="n">
        <f aca="false">B72-$G$4</f>
        <v>98754</v>
      </c>
      <c r="C73" s="21" t="n">
        <f aca="false">C72-$G$5</f>
        <v>0</v>
      </c>
      <c r="D73" s="21"/>
      <c r="E73" s="23" t="n">
        <f aca="false">SUM(B73:D73)</f>
        <v>98754</v>
      </c>
      <c r="F73" s="19"/>
    </row>
    <row r="74" customFormat="false" ht="12.8" hidden="false" customHeight="false" outlineLevel="0" collapsed="false">
      <c r="A74" s="24" t="n">
        <v>47440</v>
      </c>
      <c r="B74" s="25" t="n">
        <f aca="false">B73-$G$4</f>
        <v>98474</v>
      </c>
      <c r="C74" s="21" t="n">
        <f aca="false">C73-$G$5</f>
        <v>0</v>
      </c>
      <c r="D74" s="21"/>
      <c r="E74" s="23" t="n">
        <f aca="false">SUM(B74:D74)</f>
        <v>98474</v>
      </c>
      <c r="F74" s="19"/>
    </row>
    <row r="75" customFormat="false" ht="12.8" hidden="false" customHeight="false" outlineLevel="0" collapsed="false">
      <c r="A75" s="24" t="n">
        <v>47470</v>
      </c>
      <c r="B75" s="25" t="n">
        <f aca="false">B74-$G$4</f>
        <v>98194</v>
      </c>
      <c r="C75" s="21" t="n">
        <f aca="false">C74-$G$5</f>
        <v>0</v>
      </c>
      <c r="D75" s="21"/>
      <c r="E75" s="23" t="n">
        <f aca="false">SUM(B75:D75)</f>
        <v>98194</v>
      </c>
      <c r="F75" s="19"/>
    </row>
    <row r="76" customFormat="false" ht="12.8" hidden="false" customHeight="false" outlineLevel="0" collapsed="false">
      <c r="A76" s="24" t="n">
        <v>47501</v>
      </c>
      <c r="B76" s="25" t="n">
        <f aca="false">B75-$G$4</f>
        <v>97914</v>
      </c>
      <c r="C76" s="21" t="n">
        <f aca="false">C75-$G$5</f>
        <v>0</v>
      </c>
      <c r="D76" s="21"/>
      <c r="E76" s="23" t="n">
        <f aca="false">SUM(B76:D76)</f>
        <v>97914</v>
      </c>
      <c r="F76" s="19"/>
    </row>
    <row r="77" customFormat="false" ht="12.8" hidden="false" customHeight="false" outlineLevel="0" collapsed="false">
      <c r="A77" s="24" t="n">
        <v>47532</v>
      </c>
      <c r="B77" s="25" t="n">
        <f aca="false">B76-$G$4</f>
        <v>97634</v>
      </c>
      <c r="C77" s="21" t="n">
        <f aca="false">C76-$G$5</f>
        <v>0</v>
      </c>
      <c r="D77" s="21"/>
      <c r="E77" s="23" t="n">
        <f aca="false">SUM(B77:D77)</f>
        <v>97634</v>
      </c>
      <c r="F77" s="19"/>
    </row>
    <row r="78" customFormat="false" ht="12.8" hidden="false" customHeight="false" outlineLevel="0" collapsed="false">
      <c r="A78" s="24" t="n">
        <v>47560</v>
      </c>
      <c r="B78" s="25" t="n">
        <f aca="false">B77-$G$4</f>
        <v>97354</v>
      </c>
      <c r="C78" s="21" t="n">
        <f aca="false">C77-$G$5</f>
        <v>0</v>
      </c>
      <c r="D78" s="21"/>
      <c r="E78" s="23" t="n">
        <f aca="false">SUM(B78:D78)</f>
        <v>97354</v>
      </c>
      <c r="F78" s="19"/>
    </row>
    <row r="79" customFormat="false" ht="12.8" hidden="false" customHeight="false" outlineLevel="0" collapsed="false">
      <c r="A79" s="24" t="n">
        <v>47591</v>
      </c>
      <c r="B79" s="25" t="n">
        <f aca="false">B78-$G$4</f>
        <v>97074</v>
      </c>
      <c r="C79" s="21" t="n">
        <f aca="false">C78-$G$5</f>
        <v>0</v>
      </c>
      <c r="D79" s="21"/>
      <c r="E79" s="23" t="n">
        <f aca="false">SUM(B79:D79)</f>
        <v>97074</v>
      </c>
      <c r="F79" s="19"/>
    </row>
    <row r="80" customFormat="false" ht="12.8" hidden="false" customHeight="false" outlineLevel="0" collapsed="false">
      <c r="A80" s="24" t="n">
        <v>47621</v>
      </c>
      <c r="B80" s="25" t="n">
        <f aca="false">B79-$G$4</f>
        <v>96794</v>
      </c>
      <c r="C80" s="21" t="n">
        <f aca="false">C79-$G$5</f>
        <v>0</v>
      </c>
      <c r="D80" s="21"/>
      <c r="E80" s="23" t="n">
        <f aca="false">SUM(B80:D80)</f>
        <v>96794</v>
      </c>
      <c r="F80" s="19"/>
    </row>
    <row r="81" customFormat="false" ht="12.8" hidden="false" customHeight="false" outlineLevel="0" collapsed="false">
      <c r="A81" s="24" t="n">
        <v>47652</v>
      </c>
      <c r="B81" s="25" t="n">
        <f aca="false">B80-$G$4</f>
        <v>96514</v>
      </c>
      <c r="C81" s="21" t="n">
        <f aca="false">C80-$G$5</f>
        <v>0</v>
      </c>
      <c r="D81" s="21"/>
      <c r="E81" s="23" t="n">
        <f aca="false">SUM(B81:D81)</f>
        <v>96514</v>
      </c>
      <c r="F81" s="19"/>
    </row>
    <row r="82" customFormat="false" ht="12.8" hidden="false" customHeight="false" outlineLevel="0" collapsed="false">
      <c r="A82" s="24" t="n">
        <v>47682</v>
      </c>
      <c r="B82" s="25" t="n">
        <f aca="false">B81-$G$4</f>
        <v>96234</v>
      </c>
      <c r="C82" s="21" t="n">
        <f aca="false">C81-$G$5</f>
        <v>0</v>
      </c>
      <c r="D82" s="21"/>
      <c r="E82" s="23" t="n">
        <f aca="false">SUM(B82:D82)</f>
        <v>96234</v>
      </c>
      <c r="F82" s="19"/>
    </row>
    <row r="83" customFormat="false" ht="12.8" hidden="false" customHeight="false" outlineLevel="0" collapsed="false">
      <c r="A83" s="24" t="n">
        <v>47713</v>
      </c>
      <c r="B83" s="25" t="n">
        <f aca="false">B82-$G$4</f>
        <v>95954</v>
      </c>
      <c r="C83" s="21" t="n">
        <f aca="false">C82-$G$5</f>
        <v>0</v>
      </c>
      <c r="D83" s="21"/>
      <c r="E83" s="23" t="n">
        <f aca="false">SUM(B83:D83)</f>
        <v>95954</v>
      </c>
      <c r="F83" s="19"/>
    </row>
    <row r="84" customFormat="false" ht="12.8" hidden="false" customHeight="false" outlineLevel="0" collapsed="false">
      <c r="A84" s="24" t="n">
        <v>47744</v>
      </c>
      <c r="B84" s="25" t="n">
        <f aca="false">B83-$G$4</f>
        <v>95674</v>
      </c>
      <c r="C84" s="21" t="n">
        <f aca="false">C83-$G$5</f>
        <v>0</v>
      </c>
      <c r="D84" s="21"/>
      <c r="E84" s="23" t="n">
        <f aca="false">SUM(B84:D84)</f>
        <v>95674</v>
      </c>
      <c r="F84" s="19"/>
    </row>
    <row r="85" customFormat="false" ht="12.8" hidden="false" customHeight="false" outlineLevel="0" collapsed="false">
      <c r="A85" s="24" t="n">
        <v>47774</v>
      </c>
      <c r="B85" s="25" t="n">
        <f aca="false">B84-$G$4</f>
        <v>95394</v>
      </c>
      <c r="C85" s="25"/>
      <c r="D85" s="21"/>
      <c r="E85" s="23" t="n">
        <f aca="false">SUM(B85:D85)</f>
        <v>95394</v>
      </c>
      <c r="F85" s="19"/>
    </row>
    <row r="86" customFormat="false" ht="12.8" hidden="false" customHeight="false" outlineLevel="0" collapsed="false">
      <c r="A86" s="24" t="n">
        <v>47805</v>
      </c>
      <c r="B86" s="25" t="n">
        <f aca="false">B85-$G$4</f>
        <v>95114</v>
      </c>
      <c r="C86" s="25"/>
      <c r="D86" s="21"/>
      <c r="E86" s="23" t="n">
        <f aca="false">SUM(B86:D86)</f>
        <v>95114</v>
      </c>
      <c r="F86" s="19"/>
    </row>
    <row r="87" customFormat="false" ht="12.8" hidden="false" customHeight="false" outlineLevel="0" collapsed="false">
      <c r="A87" s="24" t="n">
        <v>47835</v>
      </c>
      <c r="B87" s="25" t="n">
        <f aca="false">B86-$G$4</f>
        <v>94834</v>
      </c>
      <c r="C87" s="25"/>
      <c r="D87" s="21"/>
      <c r="E87" s="23" t="n">
        <f aca="false">SUM(B87:D87)</f>
        <v>94834</v>
      </c>
      <c r="F87" s="19"/>
    </row>
    <row r="88" customFormat="false" ht="12.8" hidden="false" customHeight="false" outlineLevel="0" collapsed="false">
      <c r="A88" s="24" t="n">
        <v>47866</v>
      </c>
      <c r="B88" s="25" t="n">
        <f aca="false">B87-$G$4</f>
        <v>94554</v>
      </c>
      <c r="C88" s="25"/>
      <c r="D88" s="21"/>
      <c r="E88" s="23" t="n">
        <f aca="false">SUM(B88:D88)</f>
        <v>94554</v>
      </c>
      <c r="F88" s="19"/>
    </row>
    <row r="89" customFormat="false" ht="12.8" hidden="false" customHeight="false" outlineLevel="0" collapsed="false">
      <c r="A89" s="24" t="n">
        <v>47897</v>
      </c>
      <c r="B89" s="25" t="n">
        <f aca="false">B88-$G$4</f>
        <v>94274</v>
      </c>
      <c r="C89" s="25"/>
      <c r="D89" s="21"/>
      <c r="E89" s="23" t="n">
        <f aca="false">SUM(B89:D89)</f>
        <v>94274</v>
      </c>
      <c r="F89" s="19"/>
    </row>
    <row r="90" customFormat="false" ht="12.8" hidden="false" customHeight="false" outlineLevel="0" collapsed="false">
      <c r="A90" s="24" t="n">
        <v>47925</v>
      </c>
      <c r="B90" s="25" t="n">
        <f aca="false">B89-$G$4</f>
        <v>93994</v>
      </c>
      <c r="C90" s="25"/>
      <c r="D90" s="21"/>
      <c r="E90" s="23" t="n">
        <f aca="false">SUM(B90:D90)</f>
        <v>93994</v>
      </c>
      <c r="F90" s="19"/>
    </row>
    <row r="91" customFormat="false" ht="12.8" hidden="false" customHeight="false" outlineLevel="0" collapsed="false">
      <c r="A91" s="24" t="n">
        <v>47956</v>
      </c>
      <c r="B91" s="25" t="n">
        <f aca="false">B90-$G$4</f>
        <v>93714</v>
      </c>
      <c r="C91" s="25"/>
      <c r="D91" s="21"/>
      <c r="E91" s="23" t="n">
        <f aca="false">SUM(B91:D91)</f>
        <v>93714</v>
      </c>
      <c r="F91" s="19"/>
    </row>
    <row r="92" customFormat="false" ht="12.8" hidden="false" customHeight="false" outlineLevel="0" collapsed="false">
      <c r="A92" s="24" t="n">
        <v>47986</v>
      </c>
      <c r="B92" s="25" t="n">
        <f aca="false">B91-$G$4</f>
        <v>93434</v>
      </c>
      <c r="C92" s="25"/>
      <c r="D92" s="21"/>
      <c r="E92" s="23" t="n">
        <f aca="false">SUM(B92:D92)</f>
        <v>93434</v>
      </c>
      <c r="F92" s="19"/>
    </row>
    <row r="93" customFormat="false" ht="12.8" hidden="false" customHeight="false" outlineLevel="0" collapsed="false">
      <c r="A93" s="24" t="n">
        <v>48017</v>
      </c>
      <c r="B93" s="25" t="n">
        <f aca="false">B92-$G$4</f>
        <v>93154</v>
      </c>
      <c r="C93" s="25"/>
      <c r="D93" s="21"/>
      <c r="E93" s="23" t="n">
        <f aca="false">SUM(B93:D93)</f>
        <v>93154</v>
      </c>
      <c r="F93" s="19"/>
    </row>
    <row r="94" customFormat="false" ht="12.8" hidden="false" customHeight="false" outlineLevel="0" collapsed="false">
      <c r="A94" s="24" t="n">
        <v>48047</v>
      </c>
      <c r="B94" s="25" t="n">
        <f aca="false">B93-$G$4</f>
        <v>92874</v>
      </c>
      <c r="C94" s="25"/>
      <c r="D94" s="21"/>
      <c r="E94" s="23" t="n">
        <f aca="false">SUM(B94:D94)</f>
        <v>92874</v>
      </c>
      <c r="F94" s="19"/>
    </row>
    <row r="95" customFormat="false" ht="12.8" hidden="false" customHeight="false" outlineLevel="0" collapsed="false">
      <c r="A95" s="24" t="n">
        <v>48078</v>
      </c>
      <c r="B95" s="25" t="n">
        <f aca="false">B94-$G$4</f>
        <v>92594</v>
      </c>
      <c r="C95" s="25"/>
      <c r="D95" s="21"/>
      <c r="E95" s="23" t="n">
        <f aca="false">SUM(B95:D95)</f>
        <v>92594</v>
      </c>
      <c r="F95" s="19"/>
    </row>
    <row r="96" customFormat="false" ht="12.8" hidden="false" customHeight="false" outlineLevel="0" collapsed="false">
      <c r="A96" s="24" t="n">
        <v>48109</v>
      </c>
      <c r="B96" s="25" t="n">
        <f aca="false">B95-$G$4</f>
        <v>92314</v>
      </c>
      <c r="C96" s="25"/>
      <c r="D96" s="21"/>
      <c r="E96" s="23" t="n">
        <f aca="false">SUM(B96:D96)</f>
        <v>92314</v>
      </c>
      <c r="F96" s="19"/>
    </row>
    <row r="97" customFormat="false" ht="12.8" hidden="false" customHeight="false" outlineLevel="0" collapsed="false">
      <c r="A97" s="24" t="n">
        <v>48139</v>
      </c>
      <c r="B97" s="25" t="n">
        <f aca="false">B96-$G$4</f>
        <v>92034</v>
      </c>
      <c r="C97" s="25"/>
      <c r="D97" s="21"/>
      <c r="E97" s="23" t="n">
        <f aca="false">SUM(B97:D97)</f>
        <v>92034</v>
      </c>
      <c r="F97" s="19"/>
    </row>
    <row r="98" customFormat="false" ht="12.8" hidden="false" customHeight="false" outlineLevel="0" collapsed="false">
      <c r="A98" s="24" t="n">
        <v>48170</v>
      </c>
      <c r="B98" s="25" t="n">
        <f aca="false">B97-$G$4</f>
        <v>91754</v>
      </c>
      <c r="C98" s="25"/>
      <c r="D98" s="21"/>
      <c r="E98" s="23" t="n">
        <f aca="false">SUM(B98:D98)</f>
        <v>91754</v>
      </c>
      <c r="F98" s="19"/>
    </row>
    <row r="99" customFormat="false" ht="12.8" hidden="false" customHeight="false" outlineLevel="0" collapsed="false">
      <c r="A99" s="24" t="n">
        <v>48200</v>
      </c>
      <c r="B99" s="25" t="n">
        <f aca="false">B98-$G$4</f>
        <v>91474</v>
      </c>
      <c r="C99" s="25"/>
      <c r="D99" s="21"/>
      <c r="E99" s="23" t="n">
        <f aca="false">SUM(B99:D99)</f>
        <v>91474</v>
      </c>
      <c r="F99" s="19"/>
    </row>
    <row r="100" customFormat="false" ht="12.8" hidden="false" customHeight="false" outlineLevel="0" collapsed="false">
      <c r="A100" s="24" t="n">
        <v>48231</v>
      </c>
      <c r="B100" s="25" t="n">
        <f aca="false">B99-$G$4</f>
        <v>91194</v>
      </c>
      <c r="C100" s="25"/>
      <c r="D100" s="21"/>
      <c r="E100" s="23" t="n">
        <f aca="false">SUM(B100:D100)</f>
        <v>91194</v>
      </c>
      <c r="F100" s="19"/>
    </row>
    <row r="101" customFormat="false" ht="12.8" hidden="false" customHeight="false" outlineLevel="0" collapsed="false">
      <c r="A101" s="24" t="n">
        <v>48262</v>
      </c>
      <c r="B101" s="25" t="n">
        <f aca="false">B100-$G$4</f>
        <v>90914</v>
      </c>
      <c r="C101" s="25"/>
      <c r="D101" s="21"/>
      <c r="E101" s="23" t="n">
        <f aca="false">SUM(B101:D101)</f>
        <v>90914</v>
      </c>
      <c r="F101" s="19"/>
    </row>
    <row r="102" customFormat="false" ht="12.8" hidden="false" customHeight="false" outlineLevel="0" collapsed="false">
      <c r="A102" s="24" t="n">
        <v>48291</v>
      </c>
      <c r="B102" s="25" t="n">
        <f aca="false">B101-$G$4</f>
        <v>90634</v>
      </c>
      <c r="C102" s="25"/>
      <c r="D102" s="21"/>
      <c r="E102" s="23" t="n">
        <f aca="false">SUM(B102:D102)</f>
        <v>90634</v>
      </c>
      <c r="F102" s="19"/>
    </row>
    <row r="103" customFormat="false" ht="12.8" hidden="false" customHeight="false" outlineLevel="0" collapsed="false">
      <c r="A103" s="24" t="n">
        <v>48322</v>
      </c>
      <c r="B103" s="25" t="n">
        <f aca="false">B102-$G$4</f>
        <v>90354</v>
      </c>
      <c r="C103" s="25"/>
      <c r="D103" s="21"/>
      <c r="E103" s="23" t="n">
        <f aca="false">SUM(B103:D103)</f>
        <v>90354</v>
      </c>
      <c r="F103" s="19"/>
    </row>
    <row r="104" customFormat="false" ht="12.8" hidden="false" customHeight="false" outlineLevel="0" collapsed="false">
      <c r="A104" s="24" t="n">
        <v>48352</v>
      </c>
      <c r="B104" s="25" t="n">
        <f aca="false">B103-$G$4</f>
        <v>90074</v>
      </c>
      <c r="C104" s="25"/>
      <c r="D104" s="25"/>
      <c r="E104" s="23" t="n">
        <f aca="false">SUM(B104:D104)</f>
        <v>90074</v>
      </c>
      <c r="F104" s="19"/>
    </row>
    <row r="105" customFormat="false" ht="12.8" hidden="false" customHeight="false" outlineLevel="0" collapsed="false">
      <c r="A105" s="24" t="n">
        <v>48383</v>
      </c>
      <c r="B105" s="25" t="n">
        <f aca="false">B104-$G$4</f>
        <v>89794</v>
      </c>
      <c r="C105" s="25"/>
      <c r="D105" s="25"/>
      <c r="E105" s="23" t="n">
        <f aca="false">SUM(B105:D105)</f>
        <v>89794</v>
      </c>
      <c r="F105" s="19"/>
    </row>
    <row r="106" customFormat="false" ht="12.8" hidden="false" customHeight="false" outlineLevel="0" collapsed="false">
      <c r="A106" s="24" t="n">
        <v>48413</v>
      </c>
      <c r="B106" s="25" t="n">
        <f aca="false">B105-$G$4</f>
        <v>89514</v>
      </c>
      <c r="C106" s="25"/>
      <c r="D106" s="25"/>
      <c r="E106" s="23" t="n">
        <f aca="false">SUM(B106:D106)</f>
        <v>89514</v>
      </c>
      <c r="F106" s="19"/>
    </row>
    <row r="107" customFormat="false" ht="12.8" hidden="false" customHeight="false" outlineLevel="0" collapsed="false">
      <c r="A107" s="24" t="n">
        <v>48444</v>
      </c>
      <c r="B107" s="25" t="n">
        <f aca="false">B106-$G$4</f>
        <v>89234</v>
      </c>
      <c r="C107" s="25"/>
      <c r="D107" s="25"/>
      <c r="E107" s="23" t="n">
        <f aca="false">SUM(B107:D107)</f>
        <v>89234</v>
      </c>
      <c r="F107" s="19"/>
    </row>
    <row r="108" customFormat="false" ht="12.8" hidden="false" customHeight="false" outlineLevel="0" collapsed="false">
      <c r="A108" s="24" t="n">
        <v>48475</v>
      </c>
      <c r="B108" s="25" t="n">
        <f aca="false">B107-$G$4</f>
        <v>88954</v>
      </c>
      <c r="C108" s="25"/>
      <c r="D108" s="25"/>
      <c r="E108" s="23" t="n">
        <f aca="false">SUM(B108:D108)</f>
        <v>88954</v>
      </c>
      <c r="F108" s="19"/>
    </row>
    <row r="109" customFormat="false" ht="12.8" hidden="false" customHeight="false" outlineLevel="0" collapsed="false">
      <c r="A109" s="24" t="n">
        <v>48505</v>
      </c>
      <c r="B109" s="25" t="n">
        <f aca="false">B108-$G$4</f>
        <v>88674</v>
      </c>
      <c r="C109" s="25"/>
      <c r="D109" s="25"/>
      <c r="E109" s="23" t="n">
        <f aca="false">SUM(B109:D109)</f>
        <v>88674</v>
      </c>
      <c r="F109" s="19"/>
    </row>
    <row r="110" customFormat="false" ht="12.8" hidden="false" customHeight="false" outlineLevel="0" collapsed="false">
      <c r="A110" s="24" t="n">
        <v>48536</v>
      </c>
      <c r="B110" s="25" t="n">
        <f aca="false">B109-$G$4</f>
        <v>88394</v>
      </c>
      <c r="C110" s="25"/>
      <c r="D110" s="25"/>
      <c r="E110" s="23" t="n">
        <f aca="false">SUM(B110:D110)</f>
        <v>88394</v>
      </c>
      <c r="F110" s="19"/>
    </row>
    <row r="111" customFormat="false" ht="12.8" hidden="false" customHeight="false" outlineLevel="0" collapsed="false">
      <c r="A111" s="24" t="n">
        <v>48566</v>
      </c>
      <c r="B111" s="25" t="n">
        <f aca="false">B110-$G$4</f>
        <v>88114</v>
      </c>
      <c r="C111" s="25"/>
      <c r="D111" s="25"/>
      <c r="E111" s="23" t="n">
        <f aca="false">SUM(B111:D111)</f>
        <v>88114</v>
      </c>
      <c r="F111" s="19"/>
    </row>
    <row r="112" customFormat="false" ht="12.8" hidden="false" customHeight="false" outlineLevel="0" collapsed="false">
      <c r="A112" s="24" t="n">
        <v>48597</v>
      </c>
      <c r="B112" s="25" t="n">
        <f aca="false">B111-$G$4</f>
        <v>87834</v>
      </c>
      <c r="C112" s="25"/>
      <c r="D112" s="25"/>
      <c r="E112" s="23" t="n">
        <f aca="false">SUM(B112:D112)</f>
        <v>87834</v>
      </c>
      <c r="F112" s="19"/>
    </row>
    <row r="113" customFormat="false" ht="12.8" hidden="false" customHeight="false" outlineLevel="0" collapsed="false">
      <c r="A113" s="24" t="n">
        <v>48628</v>
      </c>
      <c r="B113" s="25" t="n">
        <f aca="false">B112-$G$4</f>
        <v>87554</v>
      </c>
      <c r="C113" s="25"/>
      <c r="D113" s="25"/>
      <c r="E113" s="23" t="n">
        <f aca="false">SUM(B113:D113)</f>
        <v>87554</v>
      </c>
      <c r="F113" s="19"/>
    </row>
    <row r="114" customFormat="false" ht="12.8" hidden="false" customHeight="false" outlineLevel="0" collapsed="false">
      <c r="A114" s="24" t="n">
        <v>48656</v>
      </c>
      <c r="B114" s="25" t="n">
        <f aca="false">B113-$G$4</f>
        <v>87274</v>
      </c>
      <c r="C114" s="25"/>
      <c r="D114" s="25"/>
      <c r="E114" s="23" t="n">
        <f aca="false">SUM(B114:D114)</f>
        <v>87274</v>
      </c>
      <c r="F114" s="19"/>
    </row>
    <row r="115" customFormat="false" ht="12.8" hidden="false" customHeight="false" outlineLevel="0" collapsed="false">
      <c r="A115" s="24" t="n">
        <v>48687</v>
      </c>
      <c r="B115" s="25" t="n">
        <f aca="false">B114-$G$4</f>
        <v>86994</v>
      </c>
      <c r="C115" s="25"/>
      <c r="D115" s="25"/>
      <c r="E115" s="23" t="n">
        <f aca="false">SUM(B115:D115)</f>
        <v>86994</v>
      </c>
      <c r="F115" s="19"/>
    </row>
    <row r="116" customFormat="false" ht="12.8" hidden="false" customHeight="false" outlineLevel="0" collapsed="false">
      <c r="A116" s="24" t="n">
        <v>48717</v>
      </c>
      <c r="B116" s="25" t="n">
        <f aca="false">B115-$G$4</f>
        <v>86714</v>
      </c>
      <c r="C116" s="25"/>
      <c r="D116" s="25"/>
      <c r="E116" s="23" t="n">
        <f aca="false">SUM(B116:D116)</f>
        <v>86714</v>
      </c>
      <c r="F116" s="19"/>
    </row>
    <row r="117" customFormat="false" ht="12.8" hidden="false" customHeight="false" outlineLevel="0" collapsed="false">
      <c r="A117" s="24" t="n">
        <v>48748</v>
      </c>
      <c r="B117" s="25" t="n">
        <f aca="false">B116-$G$4</f>
        <v>86434</v>
      </c>
      <c r="C117" s="25"/>
      <c r="D117" s="25"/>
      <c r="E117" s="23" t="n">
        <f aca="false">SUM(B117:D117)</f>
        <v>86434</v>
      </c>
      <c r="F117" s="19"/>
    </row>
    <row r="118" customFormat="false" ht="12.8" hidden="false" customHeight="false" outlineLevel="0" collapsed="false">
      <c r="A118" s="24" t="n">
        <v>48778</v>
      </c>
      <c r="B118" s="25" t="n">
        <f aca="false">B117-$G$4</f>
        <v>86154</v>
      </c>
      <c r="C118" s="25"/>
      <c r="D118" s="25"/>
      <c r="E118" s="23" t="n">
        <f aca="false">SUM(B118:D118)</f>
        <v>86154</v>
      </c>
      <c r="F118" s="19"/>
    </row>
    <row r="119" customFormat="false" ht="12.8" hidden="false" customHeight="false" outlineLevel="0" collapsed="false">
      <c r="A119" s="24" t="n">
        <v>48809</v>
      </c>
      <c r="B119" s="25" t="n">
        <f aca="false">B118-$G$4</f>
        <v>85874</v>
      </c>
      <c r="C119" s="25"/>
      <c r="D119" s="25"/>
      <c r="E119" s="23" t="n">
        <f aca="false">SUM(B119:D119)</f>
        <v>85874</v>
      </c>
      <c r="F119" s="19"/>
    </row>
    <row r="120" customFormat="false" ht="12.8" hidden="false" customHeight="false" outlineLevel="0" collapsed="false">
      <c r="A120" s="24" t="n">
        <v>48840</v>
      </c>
      <c r="B120" s="25" t="n">
        <f aca="false">B119-$G$4</f>
        <v>85594</v>
      </c>
      <c r="C120" s="25"/>
      <c r="D120" s="25"/>
      <c r="E120" s="23" t="n">
        <f aca="false">SUM(B120:D120)</f>
        <v>85594</v>
      </c>
      <c r="F120" s="19"/>
    </row>
    <row r="121" customFormat="false" ht="12.8" hidden="false" customHeight="false" outlineLevel="0" collapsed="false">
      <c r="A121" s="24" t="n">
        <v>48870</v>
      </c>
      <c r="B121" s="25" t="n">
        <f aca="false">B120-$G$4</f>
        <v>85314</v>
      </c>
      <c r="C121" s="25"/>
      <c r="D121" s="25"/>
      <c r="E121" s="23" t="n">
        <f aca="false">SUM(B121:D121)</f>
        <v>85314</v>
      </c>
      <c r="F121" s="19"/>
    </row>
    <row r="122" customFormat="false" ht="12.8" hidden="false" customHeight="false" outlineLevel="0" collapsed="false">
      <c r="A122" s="24" t="n">
        <v>48901</v>
      </c>
      <c r="B122" s="25" t="n">
        <f aca="false">B121-$G$4</f>
        <v>85034</v>
      </c>
      <c r="C122" s="25"/>
      <c r="D122" s="25"/>
      <c r="E122" s="23" t="n">
        <f aca="false">SUM(B122:D122)</f>
        <v>85034</v>
      </c>
      <c r="F122" s="19"/>
    </row>
    <row r="123" customFormat="false" ht="12.8" hidden="false" customHeight="false" outlineLevel="0" collapsed="false">
      <c r="A123" s="24" t="n">
        <v>48931</v>
      </c>
      <c r="B123" s="25" t="n">
        <f aca="false">B122-$G$4</f>
        <v>84754</v>
      </c>
      <c r="C123" s="25"/>
      <c r="D123" s="25"/>
      <c r="E123" s="23" t="n">
        <f aca="false">SUM(B123:D123)</f>
        <v>84754</v>
      </c>
      <c r="F123" s="19"/>
    </row>
    <row r="124" customFormat="false" ht="12.8" hidden="false" customHeight="false" outlineLevel="0" collapsed="false">
      <c r="A124" s="24" t="n">
        <v>48962</v>
      </c>
      <c r="B124" s="25" t="n">
        <f aca="false">B123-$G$4</f>
        <v>84474</v>
      </c>
      <c r="C124" s="25"/>
      <c r="D124" s="25"/>
      <c r="E124" s="23" t="n">
        <f aca="false">SUM(B124:D124)</f>
        <v>84474</v>
      </c>
      <c r="F124" s="19"/>
    </row>
    <row r="125" customFormat="false" ht="12.8" hidden="false" customHeight="false" outlineLevel="0" collapsed="false">
      <c r="A125" s="24" t="n">
        <v>48993</v>
      </c>
      <c r="B125" s="25" t="n">
        <f aca="false">B124-$G$4</f>
        <v>84194</v>
      </c>
      <c r="C125" s="25"/>
      <c r="D125" s="25"/>
      <c r="E125" s="23" t="n">
        <f aca="false">SUM(B125:D125)</f>
        <v>84194</v>
      </c>
      <c r="F125" s="19"/>
    </row>
    <row r="126" customFormat="false" ht="12.8" hidden="false" customHeight="false" outlineLevel="0" collapsed="false">
      <c r="A126" s="24" t="n">
        <v>49021</v>
      </c>
      <c r="B126" s="25" t="n">
        <f aca="false">B125-$G$4</f>
        <v>83914</v>
      </c>
      <c r="C126" s="25"/>
      <c r="D126" s="25"/>
      <c r="E126" s="23" t="n">
        <f aca="false">SUM(B126:D126)</f>
        <v>83914</v>
      </c>
      <c r="F126" s="19"/>
    </row>
    <row r="127" customFormat="false" ht="12.8" hidden="false" customHeight="false" outlineLevel="0" collapsed="false">
      <c r="A127" s="24" t="n">
        <v>49052</v>
      </c>
      <c r="B127" s="25" t="n">
        <f aca="false">B126-$G$4</f>
        <v>83634</v>
      </c>
      <c r="C127" s="25"/>
      <c r="D127" s="25"/>
      <c r="E127" s="23" t="n">
        <f aca="false">SUM(B127:D127)</f>
        <v>83634</v>
      </c>
      <c r="F127" s="19"/>
    </row>
    <row r="128" customFormat="false" ht="12.8" hidden="false" customHeight="false" outlineLevel="0" collapsed="false">
      <c r="A128" s="24" t="n">
        <v>49082</v>
      </c>
      <c r="B128" s="25" t="n">
        <f aca="false">B127-$G$4</f>
        <v>83354</v>
      </c>
      <c r="C128" s="25"/>
      <c r="D128" s="25"/>
      <c r="E128" s="23" t="n">
        <f aca="false">SUM(B128:D128)</f>
        <v>83354</v>
      </c>
      <c r="F128" s="19"/>
    </row>
    <row r="129" customFormat="false" ht="12.8" hidden="false" customHeight="false" outlineLevel="0" collapsed="false">
      <c r="A129" s="24" t="n">
        <v>49113</v>
      </c>
      <c r="B129" s="25" t="n">
        <f aca="false">B128-$G$4</f>
        <v>83074</v>
      </c>
      <c r="C129" s="25"/>
      <c r="D129" s="25"/>
      <c r="E129" s="23" t="n">
        <f aca="false">SUM(B129:D129)</f>
        <v>83074</v>
      </c>
      <c r="F129" s="19"/>
    </row>
    <row r="130" customFormat="false" ht="12.8" hidden="false" customHeight="false" outlineLevel="0" collapsed="false">
      <c r="A130" s="24" t="n">
        <v>49143</v>
      </c>
      <c r="B130" s="25" t="n">
        <f aca="false">B129-$G$4</f>
        <v>82794</v>
      </c>
      <c r="C130" s="25"/>
      <c r="D130" s="25"/>
      <c r="E130" s="23" t="n">
        <f aca="false">SUM(B130:D130)</f>
        <v>82794</v>
      </c>
      <c r="F130" s="19"/>
    </row>
    <row r="131" customFormat="false" ht="12.8" hidden="false" customHeight="false" outlineLevel="0" collapsed="false">
      <c r="A131" s="24" t="n">
        <v>49174</v>
      </c>
      <c r="B131" s="25" t="n">
        <f aca="false">B130-$G$4</f>
        <v>82514</v>
      </c>
      <c r="C131" s="25"/>
      <c r="D131" s="25"/>
      <c r="E131" s="23" t="n">
        <f aca="false">SUM(B131:D131)</f>
        <v>82514</v>
      </c>
      <c r="F131" s="19"/>
    </row>
    <row r="132" customFormat="false" ht="12.8" hidden="false" customHeight="false" outlineLevel="0" collapsed="false">
      <c r="A132" s="24" t="n">
        <v>49205</v>
      </c>
      <c r="B132" s="25" t="n">
        <f aca="false">B131-$G$4</f>
        <v>82234</v>
      </c>
      <c r="C132" s="25"/>
      <c r="D132" s="25"/>
      <c r="E132" s="23" t="n">
        <f aca="false">SUM(B132:D132)</f>
        <v>82234</v>
      </c>
      <c r="F132" s="19"/>
    </row>
    <row r="133" customFormat="false" ht="12.8" hidden="false" customHeight="false" outlineLevel="0" collapsed="false">
      <c r="A133" s="24" t="n">
        <v>49235</v>
      </c>
      <c r="B133" s="25" t="n">
        <f aca="false">B132-$G$4</f>
        <v>81954</v>
      </c>
      <c r="C133" s="25"/>
      <c r="D133" s="25"/>
      <c r="E133" s="23" t="n">
        <f aca="false">SUM(B133:D133)</f>
        <v>81954</v>
      </c>
      <c r="F133" s="19"/>
    </row>
    <row r="134" customFormat="false" ht="12.8" hidden="false" customHeight="false" outlineLevel="0" collapsed="false">
      <c r="A134" s="24" t="n">
        <v>49266</v>
      </c>
      <c r="B134" s="25" t="n">
        <f aca="false">B133-$G$4</f>
        <v>81674</v>
      </c>
      <c r="C134" s="25"/>
      <c r="D134" s="25"/>
      <c r="E134" s="23" t="n">
        <f aca="false">SUM(B134:D134)</f>
        <v>81674</v>
      </c>
      <c r="F134" s="19"/>
    </row>
    <row r="135" customFormat="false" ht="12.8" hidden="false" customHeight="false" outlineLevel="0" collapsed="false">
      <c r="A135" s="24" t="n">
        <v>49296</v>
      </c>
      <c r="B135" s="25" t="n">
        <f aca="false">B134-$G$4</f>
        <v>81394</v>
      </c>
      <c r="C135" s="25"/>
      <c r="D135" s="25"/>
      <c r="E135" s="23" t="n">
        <f aca="false">SUM(B135:D135)</f>
        <v>81394</v>
      </c>
      <c r="F135" s="19"/>
    </row>
    <row r="136" customFormat="false" ht="12.8" hidden="false" customHeight="false" outlineLevel="0" collapsed="false">
      <c r="A136" s="24" t="n">
        <v>49327</v>
      </c>
      <c r="B136" s="25" t="n">
        <f aca="false">B135-$G$4</f>
        <v>81114</v>
      </c>
      <c r="C136" s="25"/>
      <c r="D136" s="25"/>
      <c r="E136" s="23" t="n">
        <f aca="false">SUM(B136:D136)</f>
        <v>81114</v>
      </c>
      <c r="F136" s="19"/>
    </row>
    <row r="137" customFormat="false" ht="12.8" hidden="false" customHeight="false" outlineLevel="0" collapsed="false">
      <c r="A137" s="24" t="n">
        <v>49358</v>
      </c>
      <c r="B137" s="25" t="n">
        <f aca="false">B136-$G$4</f>
        <v>80834</v>
      </c>
      <c r="C137" s="25"/>
      <c r="D137" s="25"/>
      <c r="E137" s="23" t="n">
        <f aca="false">SUM(B137:D137)</f>
        <v>80834</v>
      </c>
      <c r="F137" s="19"/>
    </row>
    <row r="138" customFormat="false" ht="12.8" hidden="false" customHeight="false" outlineLevel="0" collapsed="false">
      <c r="A138" s="24" t="n">
        <v>49386</v>
      </c>
      <c r="B138" s="25" t="n">
        <f aca="false">B137-$G$4</f>
        <v>80554</v>
      </c>
      <c r="C138" s="25"/>
      <c r="D138" s="25"/>
      <c r="E138" s="23" t="n">
        <f aca="false">SUM(B138:D138)</f>
        <v>80554</v>
      </c>
      <c r="F138" s="19"/>
    </row>
    <row r="139" customFormat="false" ht="12.8" hidden="false" customHeight="false" outlineLevel="0" collapsed="false">
      <c r="A139" s="24" t="n">
        <v>49417</v>
      </c>
      <c r="B139" s="25" t="n">
        <f aca="false">B138-$G$4</f>
        <v>80274</v>
      </c>
      <c r="C139" s="25"/>
      <c r="D139" s="25"/>
      <c r="E139" s="23" t="n">
        <f aca="false">SUM(B139:D139)</f>
        <v>80274</v>
      </c>
      <c r="F139" s="19"/>
    </row>
    <row r="140" customFormat="false" ht="12.8" hidden="false" customHeight="false" outlineLevel="0" collapsed="false">
      <c r="A140" s="24" t="n">
        <v>49447</v>
      </c>
      <c r="B140" s="25" t="n">
        <f aca="false">B139-$G$4</f>
        <v>79994</v>
      </c>
      <c r="C140" s="25"/>
      <c r="D140" s="25"/>
      <c r="E140" s="23" t="n">
        <f aca="false">SUM(B140:D140)</f>
        <v>79994</v>
      </c>
      <c r="F140" s="19"/>
    </row>
    <row r="141" customFormat="false" ht="12.8" hidden="false" customHeight="false" outlineLevel="0" collapsed="false">
      <c r="A141" s="24" t="n">
        <v>49478</v>
      </c>
      <c r="B141" s="25" t="n">
        <f aca="false">B140-$G$4</f>
        <v>79714</v>
      </c>
      <c r="C141" s="25"/>
      <c r="D141" s="25"/>
      <c r="E141" s="23" t="n">
        <f aca="false">SUM(B141:D141)</f>
        <v>79714</v>
      </c>
      <c r="F141" s="19"/>
    </row>
    <row r="142" customFormat="false" ht="12.8" hidden="false" customHeight="false" outlineLevel="0" collapsed="false">
      <c r="A142" s="24" t="n">
        <v>49508</v>
      </c>
      <c r="B142" s="25" t="n">
        <f aca="false">B141-$G$4</f>
        <v>79434</v>
      </c>
      <c r="C142" s="25"/>
      <c r="D142" s="25"/>
      <c r="E142" s="23" t="n">
        <f aca="false">SUM(B142:D142)</f>
        <v>79434</v>
      </c>
      <c r="F142" s="19"/>
    </row>
    <row r="143" customFormat="false" ht="12.8" hidden="false" customHeight="false" outlineLevel="0" collapsed="false">
      <c r="A143" s="24" t="n">
        <v>49539</v>
      </c>
      <c r="B143" s="25" t="n">
        <f aca="false">B142-$G$4</f>
        <v>79154</v>
      </c>
      <c r="C143" s="25"/>
      <c r="D143" s="25"/>
      <c r="E143" s="23" t="n">
        <f aca="false">SUM(B143:D143)</f>
        <v>79154</v>
      </c>
      <c r="F143" s="19"/>
    </row>
    <row r="144" customFormat="false" ht="12.8" hidden="false" customHeight="false" outlineLevel="0" collapsed="false">
      <c r="A144" s="24" t="n">
        <v>49570</v>
      </c>
      <c r="B144" s="25" t="n">
        <f aca="false">B143-$G$4</f>
        <v>78874</v>
      </c>
      <c r="C144" s="25"/>
      <c r="D144" s="25"/>
      <c r="E144" s="23" t="n">
        <f aca="false">SUM(B144:D144)</f>
        <v>78874</v>
      </c>
      <c r="F144" s="19"/>
    </row>
    <row r="145" customFormat="false" ht="12.8" hidden="false" customHeight="false" outlineLevel="0" collapsed="false">
      <c r="A145" s="24" t="n">
        <v>49600</v>
      </c>
      <c r="B145" s="25" t="n">
        <f aca="false">B144-$G$4</f>
        <v>78594</v>
      </c>
      <c r="C145" s="25"/>
      <c r="D145" s="25"/>
      <c r="E145" s="23" t="n">
        <f aca="false">SUM(B145:D145)</f>
        <v>78594</v>
      </c>
      <c r="F145" s="19"/>
    </row>
    <row r="146" customFormat="false" ht="12.8" hidden="false" customHeight="false" outlineLevel="0" collapsed="false">
      <c r="A146" s="24" t="n">
        <v>49631</v>
      </c>
      <c r="B146" s="25" t="n">
        <f aca="false">B145-$G$4</f>
        <v>78314</v>
      </c>
      <c r="C146" s="25"/>
      <c r="D146" s="25"/>
      <c r="E146" s="23" t="n">
        <f aca="false">SUM(B146:D146)</f>
        <v>78314</v>
      </c>
      <c r="F146" s="19"/>
    </row>
    <row r="147" customFormat="false" ht="12.8" hidden="false" customHeight="false" outlineLevel="0" collapsed="false">
      <c r="A147" s="24" t="n">
        <v>49661</v>
      </c>
      <c r="B147" s="25" t="n">
        <f aca="false">B146-$G$4</f>
        <v>78034</v>
      </c>
      <c r="C147" s="25"/>
      <c r="D147" s="25"/>
      <c r="E147" s="23" t="n">
        <f aca="false">SUM(B147:D147)</f>
        <v>78034</v>
      </c>
      <c r="F147" s="19"/>
    </row>
    <row r="148" customFormat="false" ht="12.8" hidden="false" customHeight="false" outlineLevel="0" collapsed="false">
      <c r="A148" s="24" t="n">
        <v>49692</v>
      </c>
      <c r="B148" s="25" t="n">
        <f aca="false">B147-$G$4</f>
        <v>77754</v>
      </c>
      <c r="C148" s="25"/>
      <c r="D148" s="25"/>
      <c r="E148" s="23" t="n">
        <f aca="false">SUM(B148:D148)</f>
        <v>77754</v>
      </c>
      <c r="F148" s="19"/>
    </row>
    <row r="149" customFormat="false" ht="12.8" hidden="false" customHeight="false" outlineLevel="0" collapsed="false">
      <c r="A149" s="24" t="n">
        <v>49723</v>
      </c>
      <c r="B149" s="25" t="n">
        <f aca="false">B148-$G$4</f>
        <v>77474</v>
      </c>
      <c r="C149" s="25"/>
      <c r="D149" s="25"/>
      <c r="E149" s="23" t="n">
        <f aca="false">SUM(B149:D149)</f>
        <v>77474</v>
      </c>
      <c r="F149" s="19"/>
    </row>
    <row r="150" customFormat="false" ht="12.8" hidden="false" customHeight="false" outlineLevel="0" collapsed="false">
      <c r="A150" s="24" t="n">
        <v>49752</v>
      </c>
      <c r="B150" s="25" t="n">
        <f aca="false">B149-$G$4</f>
        <v>77194</v>
      </c>
      <c r="C150" s="25"/>
      <c r="D150" s="25"/>
      <c r="E150" s="23" t="n">
        <f aca="false">SUM(B150:D150)</f>
        <v>77194</v>
      </c>
      <c r="F150" s="19"/>
    </row>
    <row r="151" customFormat="false" ht="12.8" hidden="false" customHeight="false" outlineLevel="0" collapsed="false">
      <c r="A151" s="24" t="n">
        <v>49783</v>
      </c>
      <c r="B151" s="25" t="n">
        <f aca="false">B150-$G$4</f>
        <v>76914</v>
      </c>
      <c r="C151" s="25"/>
      <c r="D151" s="25"/>
      <c r="E151" s="23" t="n">
        <f aca="false">SUM(B151:D151)</f>
        <v>76914</v>
      </c>
      <c r="F151" s="19"/>
    </row>
    <row r="152" customFormat="false" ht="12.8" hidden="false" customHeight="false" outlineLevel="0" collapsed="false">
      <c r="A152" s="24" t="n">
        <v>49813</v>
      </c>
      <c r="B152" s="25" t="n">
        <f aca="false">B151-$G$4</f>
        <v>76634</v>
      </c>
      <c r="C152" s="25"/>
      <c r="D152" s="25"/>
      <c r="E152" s="23" t="n">
        <f aca="false">SUM(B152:D152)</f>
        <v>76634</v>
      </c>
      <c r="F152" s="19"/>
    </row>
    <row r="153" customFormat="false" ht="12.8" hidden="false" customHeight="false" outlineLevel="0" collapsed="false">
      <c r="A153" s="24" t="n">
        <v>49844</v>
      </c>
      <c r="B153" s="25" t="n">
        <f aca="false">B152-$G$4</f>
        <v>76354</v>
      </c>
      <c r="C153" s="25"/>
      <c r="D153" s="25"/>
      <c r="E153" s="23" t="n">
        <f aca="false">SUM(B153:D153)</f>
        <v>76354</v>
      </c>
      <c r="F153" s="19"/>
    </row>
    <row r="154" customFormat="false" ht="12.8" hidden="false" customHeight="false" outlineLevel="0" collapsed="false">
      <c r="A154" s="24" t="n">
        <v>49874</v>
      </c>
      <c r="B154" s="25" t="n">
        <f aca="false">B153-$G$4</f>
        <v>76074</v>
      </c>
      <c r="C154" s="25"/>
      <c r="D154" s="25"/>
      <c r="E154" s="23" t="n">
        <f aca="false">SUM(B154:D154)</f>
        <v>76074</v>
      </c>
      <c r="F154" s="19"/>
    </row>
    <row r="155" customFormat="false" ht="12.8" hidden="false" customHeight="false" outlineLevel="0" collapsed="false">
      <c r="A155" s="24" t="n">
        <v>49905</v>
      </c>
      <c r="B155" s="25" t="n">
        <f aca="false">B154-$G$4</f>
        <v>75794</v>
      </c>
      <c r="C155" s="25"/>
      <c r="D155" s="25"/>
      <c r="E155" s="23" t="n">
        <f aca="false">SUM(B155:D155)</f>
        <v>75794</v>
      </c>
      <c r="F155" s="19"/>
    </row>
    <row r="156" customFormat="false" ht="12.8" hidden="false" customHeight="false" outlineLevel="0" collapsed="false">
      <c r="A156" s="24" t="n">
        <v>49936</v>
      </c>
      <c r="B156" s="25" t="n">
        <f aca="false">B155-$G$4</f>
        <v>75514</v>
      </c>
      <c r="C156" s="25"/>
      <c r="D156" s="25"/>
      <c r="E156" s="23" t="n">
        <f aca="false">SUM(B156:D156)</f>
        <v>75514</v>
      </c>
      <c r="F156" s="19"/>
    </row>
    <row r="157" customFormat="false" ht="12.8" hidden="false" customHeight="false" outlineLevel="0" collapsed="false">
      <c r="A157" s="24" t="n">
        <v>49966</v>
      </c>
      <c r="B157" s="25" t="n">
        <f aca="false">B156-$G$4</f>
        <v>75234</v>
      </c>
      <c r="C157" s="25"/>
      <c r="D157" s="25"/>
      <c r="E157" s="23" t="n">
        <f aca="false">SUM(B157:D157)</f>
        <v>75234</v>
      </c>
      <c r="F157" s="19"/>
    </row>
    <row r="158" customFormat="false" ht="12.8" hidden="false" customHeight="false" outlineLevel="0" collapsed="false">
      <c r="A158" s="24" t="n">
        <v>49997</v>
      </c>
      <c r="B158" s="25" t="n">
        <f aca="false">B157-$G$4</f>
        <v>74954</v>
      </c>
      <c r="C158" s="25"/>
      <c r="D158" s="25"/>
      <c r="E158" s="23" t="n">
        <f aca="false">SUM(B158:D158)</f>
        <v>74954</v>
      </c>
      <c r="F158" s="19"/>
    </row>
    <row r="159" customFormat="false" ht="12.8" hidden="false" customHeight="false" outlineLevel="0" collapsed="false">
      <c r="A159" s="24" t="n">
        <v>50027</v>
      </c>
      <c r="B159" s="25" t="n">
        <f aca="false">B158-$G$4</f>
        <v>74674</v>
      </c>
      <c r="C159" s="25"/>
      <c r="D159" s="25"/>
      <c r="E159" s="23" t="n">
        <f aca="false">SUM(B159:D159)</f>
        <v>74674</v>
      </c>
      <c r="F159" s="19"/>
    </row>
    <row r="160" customFormat="false" ht="12.8" hidden="false" customHeight="false" outlineLevel="0" collapsed="false">
      <c r="A160" s="24" t="n">
        <v>50058</v>
      </c>
      <c r="B160" s="25" t="n">
        <f aca="false">B159-$G$4</f>
        <v>74394</v>
      </c>
      <c r="C160" s="25"/>
      <c r="D160" s="25"/>
      <c r="E160" s="23" t="n">
        <f aca="false">SUM(B160:D160)</f>
        <v>74394</v>
      </c>
      <c r="F160" s="19"/>
    </row>
    <row r="161" customFormat="false" ht="12.8" hidden="false" customHeight="false" outlineLevel="0" collapsed="false">
      <c r="A161" s="24" t="n">
        <v>50089</v>
      </c>
      <c r="B161" s="25" t="n">
        <f aca="false">B160-$G$4</f>
        <v>74114</v>
      </c>
      <c r="C161" s="25"/>
      <c r="D161" s="25"/>
      <c r="E161" s="23" t="n">
        <f aca="false">SUM(B161:D161)</f>
        <v>74114</v>
      </c>
      <c r="F161" s="19"/>
    </row>
    <row r="162" customFormat="false" ht="12.8" hidden="false" customHeight="false" outlineLevel="0" collapsed="false">
      <c r="A162" s="24" t="n">
        <v>50117</v>
      </c>
      <c r="B162" s="25" t="n">
        <f aca="false">B161-$G$4</f>
        <v>73834</v>
      </c>
      <c r="C162" s="25"/>
      <c r="D162" s="25"/>
      <c r="E162" s="23" t="n">
        <f aca="false">SUM(B162:D162)</f>
        <v>73834</v>
      </c>
      <c r="F162" s="19"/>
    </row>
    <row r="163" customFormat="false" ht="12.8" hidden="false" customHeight="false" outlineLevel="0" collapsed="false">
      <c r="A163" s="24" t="n">
        <v>50148</v>
      </c>
      <c r="B163" s="25" t="n">
        <f aca="false">B162-$G$4</f>
        <v>73554</v>
      </c>
      <c r="C163" s="25"/>
      <c r="D163" s="25"/>
      <c r="E163" s="23" t="n">
        <f aca="false">SUM(B163:D163)</f>
        <v>73554</v>
      </c>
      <c r="F163" s="19"/>
    </row>
    <row r="164" customFormat="false" ht="12.8" hidden="false" customHeight="false" outlineLevel="0" collapsed="false">
      <c r="A164" s="24" t="n">
        <v>50178</v>
      </c>
      <c r="B164" s="25" t="n">
        <f aca="false">B163-$G$4</f>
        <v>73274</v>
      </c>
      <c r="C164" s="25"/>
      <c r="D164" s="25"/>
      <c r="E164" s="23" t="n">
        <f aca="false">SUM(B164:D164)</f>
        <v>73274</v>
      </c>
      <c r="F164" s="19"/>
    </row>
    <row r="165" customFormat="false" ht="12.8" hidden="false" customHeight="false" outlineLevel="0" collapsed="false">
      <c r="A165" s="24" t="n">
        <v>50209</v>
      </c>
      <c r="B165" s="25" t="n">
        <f aca="false">B164-$G$4</f>
        <v>72994</v>
      </c>
      <c r="C165" s="25"/>
      <c r="D165" s="25"/>
      <c r="E165" s="23" t="n">
        <f aca="false">SUM(B165:D165)</f>
        <v>72994</v>
      </c>
      <c r="F165" s="19"/>
    </row>
    <row r="166" customFormat="false" ht="12.8" hidden="false" customHeight="false" outlineLevel="0" collapsed="false">
      <c r="A166" s="24" t="n">
        <v>50239</v>
      </c>
      <c r="B166" s="25" t="n">
        <f aca="false">B165-$G$4</f>
        <v>72714</v>
      </c>
      <c r="C166" s="25"/>
      <c r="D166" s="25"/>
      <c r="E166" s="23" t="n">
        <f aca="false">SUM(B166:D166)</f>
        <v>72714</v>
      </c>
      <c r="F166" s="19"/>
    </row>
    <row r="167" customFormat="false" ht="12.8" hidden="false" customHeight="false" outlineLevel="0" collapsed="false">
      <c r="A167" s="24" t="n">
        <v>50270</v>
      </c>
      <c r="B167" s="25" t="n">
        <f aca="false">B166-$G$4</f>
        <v>72434</v>
      </c>
      <c r="C167" s="25"/>
      <c r="D167" s="25"/>
      <c r="E167" s="23" t="n">
        <f aca="false">SUM(B167:D167)</f>
        <v>72434</v>
      </c>
      <c r="F167" s="19"/>
    </row>
    <row r="168" customFormat="false" ht="12.8" hidden="false" customHeight="false" outlineLevel="0" collapsed="false">
      <c r="A168" s="24" t="n">
        <v>50301</v>
      </c>
      <c r="B168" s="25" t="n">
        <f aca="false">B167-$G$4</f>
        <v>72154</v>
      </c>
      <c r="C168" s="25"/>
      <c r="D168" s="25"/>
      <c r="E168" s="23" t="n">
        <f aca="false">SUM(B168:D168)</f>
        <v>72154</v>
      </c>
      <c r="F168" s="19"/>
    </row>
    <row r="169" customFormat="false" ht="12.8" hidden="false" customHeight="false" outlineLevel="0" collapsed="false">
      <c r="A169" s="24" t="n">
        <v>50331</v>
      </c>
      <c r="B169" s="25" t="n">
        <f aca="false">B168-$G$4</f>
        <v>71874</v>
      </c>
      <c r="C169" s="25"/>
      <c r="D169" s="25"/>
      <c r="E169" s="23" t="n">
        <f aca="false">SUM(B169:D169)</f>
        <v>71874</v>
      </c>
      <c r="F169" s="19"/>
    </row>
    <row r="170" customFormat="false" ht="12.8" hidden="false" customHeight="false" outlineLevel="0" collapsed="false">
      <c r="A170" s="24" t="n">
        <v>50362</v>
      </c>
      <c r="B170" s="25" t="n">
        <f aca="false">B169-$G$4</f>
        <v>71594</v>
      </c>
      <c r="C170" s="25"/>
      <c r="D170" s="25"/>
      <c r="E170" s="23" t="n">
        <f aca="false">SUM(B170:D170)</f>
        <v>71594</v>
      </c>
      <c r="F170" s="19"/>
    </row>
    <row r="171" customFormat="false" ht="12.8" hidden="false" customHeight="false" outlineLevel="0" collapsed="false">
      <c r="A171" s="24" t="n">
        <v>50392</v>
      </c>
      <c r="B171" s="25" t="n">
        <f aca="false">B170-$G$4</f>
        <v>71314</v>
      </c>
      <c r="C171" s="25"/>
      <c r="D171" s="25"/>
      <c r="E171" s="23" t="n">
        <f aca="false">SUM(B171:D171)</f>
        <v>71314</v>
      </c>
      <c r="F171" s="19"/>
    </row>
    <row r="172" customFormat="false" ht="12.8" hidden="false" customHeight="false" outlineLevel="0" collapsed="false">
      <c r="A172" s="24" t="n">
        <v>50423</v>
      </c>
      <c r="B172" s="25" t="n">
        <f aca="false">B171-$G$4</f>
        <v>71034</v>
      </c>
      <c r="C172" s="25"/>
      <c r="D172" s="25"/>
      <c r="E172" s="23" t="n">
        <f aca="false">SUM(B172:D172)</f>
        <v>71034</v>
      </c>
      <c r="F172" s="19"/>
    </row>
    <row r="173" customFormat="false" ht="12.8" hidden="false" customHeight="false" outlineLevel="0" collapsed="false">
      <c r="A173" s="24" t="n">
        <v>50454</v>
      </c>
      <c r="B173" s="25" t="n">
        <f aca="false">B172-$G$4</f>
        <v>70754</v>
      </c>
      <c r="C173" s="25"/>
      <c r="D173" s="25"/>
      <c r="E173" s="23" t="n">
        <f aca="false">SUM(B173:D173)</f>
        <v>70754</v>
      </c>
      <c r="F173" s="19"/>
    </row>
    <row r="174" customFormat="false" ht="12.8" hidden="false" customHeight="false" outlineLevel="0" collapsed="false">
      <c r="A174" s="24" t="n">
        <v>50482</v>
      </c>
      <c r="B174" s="25" t="n">
        <f aca="false">B173-$G$4</f>
        <v>70474</v>
      </c>
      <c r="C174" s="25"/>
      <c r="D174" s="25"/>
      <c r="E174" s="23" t="n">
        <f aca="false">SUM(B174:D174)</f>
        <v>70474</v>
      </c>
      <c r="F174" s="19"/>
    </row>
    <row r="175" customFormat="false" ht="12.8" hidden="false" customHeight="false" outlineLevel="0" collapsed="false">
      <c r="A175" s="24" t="n">
        <v>50513</v>
      </c>
      <c r="B175" s="25" t="n">
        <f aca="false">B174-$G$4</f>
        <v>70194</v>
      </c>
      <c r="C175" s="25"/>
      <c r="D175" s="25"/>
      <c r="E175" s="23" t="n">
        <f aca="false">SUM(B175:D175)</f>
        <v>70194</v>
      </c>
      <c r="F175" s="19"/>
    </row>
    <row r="176" customFormat="false" ht="12.8" hidden="false" customHeight="false" outlineLevel="0" collapsed="false">
      <c r="A176" s="24" t="n">
        <v>50543</v>
      </c>
      <c r="B176" s="25" t="n">
        <f aca="false">B175-$G$4</f>
        <v>69914</v>
      </c>
      <c r="C176" s="25"/>
      <c r="D176" s="25"/>
      <c r="E176" s="23" t="n">
        <f aca="false">SUM(B176:D176)</f>
        <v>69914</v>
      </c>
      <c r="F176" s="19"/>
    </row>
    <row r="177" customFormat="false" ht="12.8" hidden="false" customHeight="false" outlineLevel="0" collapsed="false">
      <c r="A177" s="24" t="n">
        <v>50574</v>
      </c>
      <c r="B177" s="25" t="n">
        <f aca="false">B176-$G$4</f>
        <v>69634</v>
      </c>
      <c r="C177" s="25"/>
      <c r="D177" s="25"/>
      <c r="E177" s="23" t="n">
        <f aca="false">SUM(B177:D177)</f>
        <v>69634</v>
      </c>
      <c r="F177" s="19"/>
    </row>
    <row r="178" customFormat="false" ht="12.8" hidden="false" customHeight="false" outlineLevel="0" collapsed="false">
      <c r="A178" s="24" t="n">
        <v>50604</v>
      </c>
      <c r="B178" s="25" t="n">
        <f aca="false">B177-$G$4</f>
        <v>69354</v>
      </c>
      <c r="C178" s="25"/>
      <c r="D178" s="25"/>
      <c r="E178" s="23" t="n">
        <f aca="false">SUM(B178:D178)</f>
        <v>69354</v>
      </c>
      <c r="F178" s="19"/>
    </row>
    <row r="179" customFormat="false" ht="12.8" hidden="false" customHeight="false" outlineLevel="0" collapsed="false">
      <c r="A179" s="24" t="n">
        <v>50635</v>
      </c>
      <c r="B179" s="25" t="n">
        <f aca="false">B178-$G$4</f>
        <v>69074</v>
      </c>
      <c r="C179" s="25"/>
      <c r="D179" s="25"/>
      <c r="E179" s="23" t="n">
        <f aca="false">SUM(B179:D179)</f>
        <v>69074</v>
      </c>
      <c r="F179" s="19"/>
    </row>
    <row r="180" customFormat="false" ht="12.8" hidden="false" customHeight="false" outlineLevel="0" collapsed="false">
      <c r="A180" s="24" t="n">
        <v>50666</v>
      </c>
      <c r="B180" s="25" t="n">
        <f aca="false">B179-$G$4</f>
        <v>68794</v>
      </c>
      <c r="C180" s="25"/>
      <c r="D180" s="25"/>
      <c r="E180" s="23" t="n">
        <f aca="false">SUM(B180:D180)</f>
        <v>68794</v>
      </c>
      <c r="F180" s="19"/>
    </row>
    <row r="181" customFormat="false" ht="12.8" hidden="false" customHeight="false" outlineLevel="0" collapsed="false">
      <c r="A181" s="24" t="n">
        <v>50696</v>
      </c>
      <c r="B181" s="25" t="n">
        <f aca="false">B180-$G$4</f>
        <v>68514</v>
      </c>
      <c r="C181" s="25"/>
      <c r="D181" s="25"/>
      <c r="E181" s="23" t="n">
        <f aca="false">SUM(B181:D181)</f>
        <v>68514</v>
      </c>
      <c r="F181" s="19"/>
    </row>
    <row r="182" customFormat="false" ht="12.8" hidden="false" customHeight="false" outlineLevel="0" collapsed="false">
      <c r="A182" s="24" t="n">
        <v>50727</v>
      </c>
      <c r="B182" s="25" t="n">
        <f aca="false">B181-$G$4</f>
        <v>68234</v>
      </c>
      <c r="C182" s="25"/>
      <c r="D182" s="25"/>
      <c r="E182" s="23" t="n">
        <f aca="false">SUM(B182:D182)</f>
        <v>68234</v>
      </c>
      <c r="F182" s="19"/>
    </row>
    <row r="183" customFormat="false" ht="12.8" hidden="false" customHeight="false" outlineLevel="0" collapsed="false">
      <c r="A183" s="24" t="n">
        <v>50757</v>
      </c>
      <c r="B183" s="25" t="n">
        <f aca="false">B182-$G$4</f>
        <v>67954</v>
      </c>
      <c r="C183" s="25"/>
      <c r="D183" s="25"/>
      <c r="E183" s="23" t="n">
        <f aca="false">SUM(B183:D183)</f>
        <v>67954</v>
      </c>
      <c r="F183" s="19"/>
    </row>
    <row r="184" customFormat="false" ht="12.8" hidden="false" customHeight="false" outlineLevel="0" collapsed="false">
      <c r="A184" s="24" t="n">
        <v>50788</v>
      </c>
      <c r="B184" s="25" t="n">
        <f aca="false">B183-$G$4</f>
        <v>67674</v>
      </c>
      <c r="C184" s="25"/>
      <c r="D184" s="25"/>
      <c r="E184" s="23" t="n">
        <f aca="false">SUM(B184:D184)</f>
        <v>67674</v>
      </c>
      <c r="F184" s="19"/>
    </row>
    <row r="185" customFormat="false" ht="12.8" hidden="false" customHeight="false" outlineLevel="0" collapsed="false">
      <c r="A185" s="24" t="n">
        <v>50819</v>
      </c>
      <c r="B185" s="25" t="n">
        <f aca="false">B184-$G$4</f>
        <v>67394</v>
      </c>
      <c r="C185" s="25"/>
      <c r="D185" s="25"/>
      <c r="E185" s="23" t="n">
        <f aca="false">SUM(B185:D185)</f>
        <v>67394</v>
      </c>
      <c r="F185" s="19"/>
    </row>
    <row r="186" customFormat="false" ht="12.8" hidden="false" customHeight="false" outlineLevel="0" collapsed="false">
      <c r="A186" s="24" t="n">
        <v>50847</v>
      </c>
      <c r="B186" s="25" t="n">
        <f aca="false">B185-$G$4</f>
        <v>67114</v>
      </c>
      <c r="C186" s="25"/>
      <c r="D186" s="25"/>
      <c r="E186" s="23" t="n">
        <f aca="false">SUM(B186:D186)</f>
        <v>67114</v>
      </c>
      <c r="F186" s="19"/>
    </row>
    <row r="187" customFormat="false" ht="12.8" hidden="false" customHeight="false" outlineLevel="0" collapsed="false">
      <c r="A187" s="24" t="n">
        <v>50878</v>
      </c>
      <c r="B187" s="25" t="n">
        <f aca="false">B186-$G$4</f>
        <v>66834</v>
      </c>
      <c r="C187" s="25"/>
      <c r="D187" s="25"/>
      <c r="E187" s="23" t="n">
        <f aca="false">SUM(B187:D187)</f>
        <v>66834</v>
      </c>
      <c r="F187" s="19"/>
    </row>
    <row r="188" customFormat="false" ht="12.8" hidden="false" customHeight="false" outlineLevel="0" collapsed="false">
      <c r="A188" s="24" t="n">
        <v>50908</v>
      </c>
      <c r="B188" s="25" t="n">
        <f aca="false">B187-$G$4</f>
        <v>66554</v>
      </c>
      <c r="C188" s="25"/>
      <c r="D188" s="25"/>
      <c r="E188" s="23" t="n">
        <f aca="false">SUM(B188:D188)</f>
        <v>66554</v>
      </c>
      <c r="F188" s="19"/>
    </row>
    <row r="189" customFormat="false" ht="12.8" hidden="false" customHeight="false" outlineLevel="0" collapsed="false">
      <c r="A189" s="24" t="n">
        <v>50939</v>
      </c>
      <c r="B189" s="25" t="n">
        <f aca="false">B188-$G$4</f>
        <v>66274</v>
      </c>
      <c r="C189" s="25"/>
      <c r="D189" s="25"/>
      <c r="E189" s="23" t="n">
        <f aca="false">SUM(B189:D189)</f>
        <v>66274</v>
      </c>
      <c r="F189" s="19"/>
    </row>
    <row r="190" customFormat="false" ht="12.8" hidden="false" customHeight="false" outlineLevel="0" collapsed="false">
      <c r="A190" s="24" t="n">
        <v>50969</v>
      </c>
      <c r="B190" s="25" t="n">
        <f aca="false">B189-$G$4</f>
        <v>65994</v>
      </c>
      <c r="C190" s="25"/>
      <c r="D190" s="25"/>
      <c r="E190" s="23" t="n">
        <f aca="false">SUM(B190:D190)</f>
        <v>65994</v>
      </c>
      <c r="F190" s="19"/>
    </row>
    <row r="191" customFormat="false" ht="12.8" hidden="false" customHeight="false" outlineLevel="0" collapsed="false">
      <c r="A191" s="24" t="n">
        <v>51000</v>
      </c>
      <c r="B191" s="25" t="n">
        <f aca="false">B190-$G$4</f>
        <v>65714</v>
      </c>
      <c r="C191" s="25"/>
      <c r="D191" s="25"/>
      <c r="E191" s="23" t="n">
        <f aca="false">SUM(B191:D191)</f>
        <v>65714</v>
      </c>
      <c r="F191" s="19"/>
    </row>
    <row r="192" customFormat="false" ht="12.8" hidden="false" customHeight="false" outlineLevel="0" collapsed="false">
      <c r="A192" s="24" t="n">
        <v>51031</v>
      </c>
      <c r="B192" s="25" t="n">
        <f aca="false">B191-$G$4</f>
        <v>65434</v>
      </c>
      <c r="C192" s="25"/>
      <c r="D192" s="25"/>
      <c r="E192" s="23" t="n">
        <f aca="false">SUM(B192:D192)</f>
        <v>65434</v>
      </c>
      <c r="F192" s="19"/>
    </row>
    <row r="193" customFormat="false" ht="12.8" hidden="false" customHeight="false" outlineLevel="0" collapsed="false">
      <c r="A193" s="24" t="n">
        <v>51061</v>
      </c>
      <c r="B193" s="25" t="n">
        <f aca="false">B192-$G$4</f>
        <v>65154</v>
      </c>
      <c r="C193" s="25"/>
      <c r="D193" s="25"/>
      <c r="E193" s="23" t="n">
        <f aca="false">SUM(B193:D193)</f>
        <v>65154</v>
      </c>
      <c r="F193" s="19"/>
    </row>
    <row r="194" customFormat="false" ht="12.8" hidden="false" customHeight="false" outlineLevel="0" collapsed="false">
      <c r="A194" s="24" t="n">
        <v>51092</v>
      </c>
      <c r="B194" s="25" t="n">
        <f aca="false">B193-$G$4</f>
        <v>64874</v>
      </c>
      <c r="C194" s="25"/>
      <c r="D194" s="25"/>
      <c r="E194" s="23" t="n">
        <f aca="false">SUM(B194:D194)</f>
        <v>64874</v>
      </c>
      <c r="F194" s="19"/>
    </row>
    <row r="195" customFormat="false" ht="12.8" hidden="false" customHeight="false" outlineLevel="0" collapsed="false">
      <c r="A195" s="24" t="n">
        <v>51122</v>
      </c>
      <c r="B195" s="25" t="n">
        <f aca="false">B194-$G$4</f>
        <v>64594</v>
      </c>
      <c r="C195" s="25"/>
      <c r="D195" s="25"/>
      <c r="E195" s="23" t="n">
        <f aca="false">SUM(B195:D195)</f>
        <v>64594</v>
      </c>
      <c r="F195" s="19"/>
    </row>
    <row r="196" customFormat="false" ht="12.8" hidden="false" customHeight="false" outlineLevel="0" collapsed="false">
      <c r="A196" s="24" t="n">
        <v>51153</v>
      </c>
      <c r="B196" s="25" t="n">
        <f aca="false">B195-$G$4</f>
        <v>64314</v>
      </c>
      <c r="C196" s="25"/>
      <c r="D196" s="25"/>
      <c r="E196" s="23" t="n">
        <f aca="false">SUM(B196:D196)</f>
        <v>64314</v>
      </c>
      <c r="F196" s="19"/>
    </row>
    <row r="197" customFormat="false" ht="12.8" hidden="false" customHeight="false" outlineLevel="0" collapsed="false">
      <c r="A197" s="24" t="n">
        <v>51184</v>
      </c>
      <c r="B197" s="25" t="n">
        <f aca="false">B196-$G$4</f>
        <v>64034</v>
      </c>
      <c r="C197" s="25"/>
      <c r="D197" s="25"/>
      <c r="E197" s="23" t="n">
        <f aca="false">SUM(B197:D197)</f>
        <v>64034</v>
      </c>
      <c r="F197" s="19"/>
    </row>
    <row r="198" customFormat="false" ht="12.8" hidden="false" customHeight="false" outlineLevel="0" collapsed="false">
      <c r="A198" s="24" t="n">
        <v>51213</v>
      </c>
      <c r="B198" s="25" t="n">
        <f aca="false">B197-$G$4</f>
        <v>63754</v>
      </c>
      <c r="C198" s="25"/>
      <c r="D198" s="25"/>
      <c r="E198" s="23" t="n">
        <f aca="false">SUM(B198:D198)</f>
        <v>63754</v>
      </c>
      <c r="F198" s="19"/>
    </row>
    <row r="199" customFormat="false" ht="12.8" hidden="false" customHeight="false" outlineLevel="0" collapsed="false">
      <c r="A199" s="24" t="n">
        <v>51244</v>
      </c>
      <c r="B199" s="25" t="n">
        <f aca="false">B198-$G$4</f>
        <v>63474</v>
      </c>
      <c r="C199" s="25"/>
      <c r="D199" s="25"/>
      <c r="E199" s="23" t="n">
        <f aca="false">SUM(B199:D199)</f>
        <v>63474</v>
      </c>
      <c r="F199" s="19"/>
    </row>
    <row r="200" customFormat="false" ht="12.8" hidden="false" customHeight="false" outlineLevel="0" collapsed="false">
      <c r="A200" s="24" t="n">
        <v>51274</v>
      </c>
      <c r="B200" s="25" t="n">
        <f aca="false">B199-$G$4</f>
        <v>63194</v>
      </c>
      <c r="C200" s="25"/>
      <c r="D200" s="25"/>
      <c r="E200" s="23" t="n">
        <f aca="false">SUM(B200:D200)</f>
        <v>63194</v>
      </c>
      <c r="F200" s="19"/>
    </row>
    <row r="201" customFormat="false" ht="12.8" hidden="false" customHeight="false" outlineLevel="0" collapsed="false">
      <c r="A201" s="24" t="n">
        <v>51305</v>
      </c>
      <c r="B201" s="25" t="n">
        <f aca="false">B200-$G$4</f>
        <v>62914</v>
      </c>
      <c r="C201" s="25"/>
      <c r="D201" s="25"/>
      <c r="E201" s="23" t="n">
        <f aca="false">SUM(B201:D201)</f>
        <v>62914</v>
      </c>
      <c r="F201" s="19"/>
    </row>
    <row r="202" customFormat="false" ht="12.8" hidden="false" customHeight="false" outlineLevel="0" collapsed="false">
      <c r="A202" s="24" t="n">
        <v>51335</v>
      </c>
      <c r="B202" s="25" t="n">
        <f aca="false">B201-$G$4</f>
        <v>62634</v>
      </c>
      <c r="C202" s="25"/>
      <c r="D202" s="25"/>
      <c r="E202" s="23" t="n">
        <f aca="false">SUM(B202:D202)</f>
        <v>62634</v>
      </c>
      <c r="F202" s="19"/>
    </row>
    <row r="203" customFormat="false" ht="12.8" hidden="false" customHeight="false" outlineLevel="0" collapsed="false">
      <c r="A203" s="24" t="n">
        <v>51366</v>
      </c>
      <c r="B203" s="25" t="n">
        <f aca="false">B202-$G$4</f>
        <v>62354</v>
      </c>
      <c r="C203" s="25"/>
      <c r="D203" s="25"/>
      <c r="E203" s="23" t="n">
        <f aca="false">SUM(B203:D203)</f>
        <v>62354</v>
      </c>
      <c r="F203" s="19"/>
    </row>
    <row r="204" customFormat="false" ht="12.8" hidden="false" customHeight="false" outlineLevel="0" collapsed="false">
      <c r="A204" s="24" t="n">
        <v>51397</v>
      </c>
      <c r="B204" s="25" t="n">
        <f aca="false">B203-$G$4</f>
        <v>62074</v>
      </c>
      <c r="C204" s="25"/>
      <c r="D204" s="25"/>
      <c r="E204" s="23" t="n">
        <f aca="false">SUM(B204:D204)</f>
        <v>62074</v>
      </c>
      <c r="F204" s="19"/>
    </row>
    <row r="205" customFormat="false" ht="12.8" hidden="false" customHeight="false" outlineLevel="0" collapsed="false">
      <c r="A205" s="24" t="n">
        <v>51427</v>
      </c>
      <c r="B205" s="25" t="n">
        <f aca="false">B204-$G$4</f>
        <v>61794</v>
      </c>
      <c r="C205" s="25"/>
      <c r="D205" s="25"/>
      <c r="E205" s="23" t="n">
        <f aca="false">SUM(B205:D205)</f>
        <v>61794</v>
      </c>
      <c r="F205" s="19"/>
    </row>
    <row r="206" customFormat="false" ht="12.8" hidden="false" customHeight="false" outlineLevel="0" collapsed="false">
      <c r="A206" s="24" t="n">
        <v>51458</v>
      </c>
      <c r="B206" s="25" t="n">
        <f aca="false">B205-$G$4</f>
        <v>61514</v>
      </c>
      <c r="C206" s="25"/>
      <c r="D206" s="25"/>
      <c r="E206" s="23" t="n">
        <f aca="false">SUM(B206:D206)</f>
        <v>61514</v>
      </c>
      <c r="F206" s="19"/>
    </row>
    <row r="207" customFormat="false" ht="12.8" hidden="false" customHeight="false" outlineLevel="0" collapsed="false">
      <c r="A207" s="24" t="n">
        <v>51488</v>
      </c>
      <c r="B207" s="25" t="n">
        <f aca="false">B206-$G$4</f>
        <v>61234</v>
      </c>
      <c r="C207" s="25"/>
      <c r="D207" s="25"/>
      <c r="E207" s="23" t="n">
        <f aca="false">SUM(B207:D207)</f>
        <v>61234</v>
      </c>
      <c r="F207" s="19"/>
    </row>
    <row r="208" customFormat="false" ht="12.8" hidden="false" customHeight="false" outlineLevel="0" collapsed="false">
      <c r="A208" s="24" t="n">
        <v>51519</v>
      </c>
      <c r="B208" s="25" t="n">
        <f aca="false">B207-$G$4</f>
        <v>60954</v>
      </c>
      <c r="C208" s="25"/>
      <c r="D208" s="25"/>
      <c r="E208" s="23" t="n">
        <f aca="false">SUM(B208:D208)</f>
        <v>60954</v>
      </c>
      <c r="F208" s="19"/>
    </row>
    <row r="209" customFormat="false" ht="12.8" hidden="false" customHeight="false" outlineLevel="0" collapsed="false">
      <c r="A209" s="24" t="n">
        <v>51550</v>
      </c>
      <c r="B209" s="25" t="n">
        <f aca="false">B208-$G$4</f>
        <v>60674</v>
      </c>
      <c r="C209" s="25"/>
      <c r="D209" s="25"/>
      <c r="E209" s="23" t="n">
        <f aca="false">SUM(B209:D209)</f>
        <v>60674</v>
      </c>
      <c r="F209" s="19"/>
    </row>
    <row r="210" customFormat="false" ht="12.8" hidden="false" customHeight="false" outlineLevel="0" collapsed="false">
      <c r="A210" s="24" t="n">
        <v>51578</v>
      </c>
      <c r="B210" s="25" t="n">
        <f aca="false">B209-$G$4</f>
        <v>60394</v>
      </c>
      <c r="C210" s="25"/>
      <c r="D210" s="25"/>
      <c r="E210" s="23" t="n">
        <f aca="false">SUM(B210:D210)</f>
        <v>60394</v>
      </c>
      <c r="F210" s="19"/>
    </row>
    <row r="211" customFormat="false" ht="12.8" hidden="false" customHeight="false" outlineLevel="0" collapsed="false">
      <c r="A211" s="24" t="n">
        <v>51609</v>
      </c>
      <c r="B211" s="25" t="n">
        <f aca="false">B210-$G$4</f>
        <v>60114</v>
      </c>
      <c r="C211" s="25"/>
      <c r="D211" s="25"/>
      <c r="E211" s="23" t="n">
        <f aca="false">SUM(B211:D211)</f>
        <v>60114</v>
      </c>
      <c r="F211" s="19"/>
    </row>
    <row r="212" customFormat="false" ht="12.8" hidden="false" customHeight="false" outlineLevel="0" collapsed="false">
      <c r="A212" s="24" t="n">
        <v>51639</v>
      </c>
      <c r="B212" s="25" t="n">
        <f aca="false">B211-$G$4</f>
        <v>59834</v>
      </c>
      <c r="C212" s="25"/>
      <c r="D212" s="25"/>
      <c r="E212" s="23" t="n">
        <f aca="false">SUM(B212:D212)</f>
        <v>59834</v>
      </c>
      <c r="F212" s="19"/>
    </row>
    <row r="213" customFormat="false" ht="12.8" hidden="false" customHeight="false" outlineLevel="0" collapsed="false">
      <c r="A213" s="24" t="n">
        <v>51670</v>
      </c>
      <c r="B213" s="25" t="n">
        <f aca="false">B212-$G$4</f>
        <v>59554</v>
      </c>
      <c r="C213" s="25"/>
      <c r="D213" s="25"/>
      <c r="E213" s="23" t="n">
        <f aca="false">SUM(B213:D213)</f>
        <v>59554</v>
      </c>
      <c r="F213" s="19"/>
    </row>
    <row r="214" customFormat="false" ht="12.8" hidden="false" customHeight="false" outlineLevel="0" collapsed="false">
      <c r="A214" s="24" t="n">
        <v>51700</v>
      </c>
      <c r="B214" s="25" t="n">
        <f aca="false">B213-$G$4</f>
        <v>59274</v>
      </c>
      <c r="C214" s="25"/>
      <c r="D214" s="25"/>
      <c r="E214" s="23" t="n">
        <f aca="false">SUM(B214:D214)</f>
        <v>59274</v>
      </c>
      <c r="F214" s="19"/>
    </row>
    <row r="215" customFormat="false" ht="12.8" hidden="false" customHeight="false" outlineLevel="0" collapsed="false">
      <c r="A215" s="24" t="n">
        <v>51731</v>
      </c>
      <c r="B215" s="25" t="n">
        <f aca="false">B214-$G$4</f>
        <v>58994</v>
      </c>
      <c r="C215" s="25"/>
      <c r="D215" s="25"/>
      <c r="E215" s="23" t="n">
        <f aca="false">SUM(B215:D215)</f>
        <v>58994</v>
      </c>
      <c r="F215" s="19"/>
    </row>
    <row r="216" customFormat="false" ht="12.8" hidden="false" customHeight="false" outlineLevel="0" collapsed="false">
      <c r="A216" s="24" t="n">
        <v>51762</v>
      </c>
      <c r="B216" s="25" t="n">
        <f aca="false">B215-$G$4</f>
        <v>58714</v>
      </c>
      <c r="C216" s="25"/>
      <c r="D216" s="25"/>
      <c r="E216" s="23" t="n">
        <f aca="false">SUM(B216:D216)</f>
        <v>58714</v>
      </c>
      <c r="F216" s="19"/>
    </row>
    <row r="217" customFormat="false" ht="12.8" hidden="false" customHeight="false" outlineLevel="0" collapsed="false">
      <c r="A217" s="24" t="n">
        <v>51792</v>
      </c>
      <c r="B217" s="25" t="n">
        <f aca="false">B216-$G$4</f>
        <v>58434</v>
      </c>
      <c r="C217" s="25"/>
      <c r="D217" s="25"/>
      <c r="E217" s="23" t="n">
        <f aca="false">SUM(B217:D217)</f>
        <v>58434</v>
      </c>
      <c r="F217" s="19"/>
    </row>
    <row r="218" customFormat="false" ht="12.8" hidden="false" customHeight="false" outlineLevel="0" collapsed="false">
      <c r="A218" s="24" t="n">
        <v>51823</v>
      </c>
      <c r="B218" s="25" t="n">
        <f aca="false">B217-$G$4</f>
        <v>58154</v>
      </c>
      <c r="C218" s="25"/>
      <c r="D218" s="25"/>
      <c r="E218" s="23" t="n">
        <f aca="false">SUM(B218:D218)</f>
        <v>58154</v>
      </c>
      <c r="F218" s="19"/>
    </row>
    <row r="219" customFormat="false" ht="12.8" hidden="false" customHeight="false" outlineLevel="0" collapsed="false">
      <c r="A219" s="24" t="n">
        <v>51853</v>
      </c>
      <c r="B219" s="25" t="n">
        <f aca="false">B218-$G$4</f>
        <v>57874</v>
      </c>
      <c r="C219" s="25"/>
      <c r="D219" s="25"/>
      <c r="E219" s="23" t="n">
        <f aca="false">SUM(B219:D219)</f>
        <v>57874</v>
      </c>
      <c r="F219" s="19"/>
    </row>
    <row r="220" customFormat="false" ht="12.8" hidden="false" customHeight="false" outlineLevel="0" collapsed="false">
      <c r="A220" s="24" t="n">
        <v>51884</v>
      </c>
      <c r="B220" s="25" t="n">
        <f aca="false">B219-$G$4</f>
        <v>57594</v>
      </c>
      <c r="C220" s="25"/>
      <c r="D220" s="25"/>
      <c r="E220" s="23" t="n">
        <f aca="false">SUM(B220:D220)</f>
        <v>57594</v>
      </c>
      <c r="F220" s="19"/>
    </row>
    <row r="221" customFormat="false" ht="12.8" hidden="false" customHeight="false" outlineLevel="0" collapsed="false">
      <c r="A221" s="24" t="n">
        <v>51915</v>
      </c>
      <c r="B221" s="25" t="n">
        <f aca="false">B220-$G$4</f>
        <v>57314</v>
      </c>
      <c r="C221" s="25"/>
      <c r="D221" s="25"/>
      <c r="E221" s="23" t="n">
        <f aca="false">SUM(B221:D221)</f>
        <v>57314</v>
      </c>
      <c r="F221" s="19"/>
    </row>
    <row r="222" customFormat="false" ht="12.8" hidden="false" customHeight="false" outlineLevel="0" collapsed="false">
      <c r="A222" s="24" t="n">
        <v>51943</v>
      </c>
      <c r="B222" s="25" t="n">
        <f aca="false">B221-$G$4</f>
        <v>57034</v>
      </c>
      <c r="C222" s="25"/>
      <c r="D222" s="25"/>
      <c r="E222" s="23" t="n">
        <f aca="false">SUM(B222:D222)</f>
        <v>57034</v>
      </c>
      <c r="F222" s="19"/>
    </row>
    <row r="223" customFormat="false" ht="12.8" hidden="false" customHeight="false" outlineLevel="0" collapsed="false">
      <c r="A223" s="24" t="n">
        <v>51974</v>
      </c>
      <c r="B223" s="25" t="n">
        <f aca="false">B222-$G$4</f>
        <v>56754</v>
      </c>
      <c r="C223" s="25"/>
      <c r="D223" s="25"/>
      <c r="E223" s="23" t="n">
        <f aca="false">SUM(B223:D223)</f>
        <v>56754</v>
      </c>
      <c r="F223" s="19"/>
    </row>
    <row r="224" customFormat="false" ht="12.8" hidden="false" customHeight="false" outlineLevel="0" collapsed="false">
      <c r="A224" s="24" t="n">
        <v>52004</v>
      </c>
      <c r="B224" s="25" t="n">
        <f aca="false">B223-$G$4</f>
        <v>56474</v>
      </c>
      <c r="C224" s="25"/>
      <c r="D224" s="25"/>
      <c r="E224" s="23" t="n">
        <f aca="false">SUM(B224:D224)</f>
        <v>56474</v>
      </c>
      <c r="F224" s="19"/>
    </row>
    <row r="225" customFormat="false" ht="12.8" hidden="false" customHeight="false" outlineLevel="0" collapsed="false">
      <c r="A225" s="24" t="n">
        <v>52035</v>
      </c>
      <c r="B225" s="25" t="n">
        <f aca="false">B224-$G$4</f>
        <v>56194</v>
      </c>
      <c r="C225" s="25"/>
      <c r="D225" s="25"/>
      <c r="E225" s="23" t="n">
        <f aca="false">SUM(B225:D225)</f>
        <v>56194</v>
      </c>
      <c r="F225" s="19"/>
    </row>
    <row r="226" customFormat="false" ht="12.8" hidden="false" customHeight="false" outlineLevel="0" collapsed="false">
      <c r="A226" s="24" t="n">
        <v>52065</v>
      </c>
      <c r="B226" s="25" t="n">
        <f aca="false">B225-$G$4</f>
        <v>55914</v>
      </c>
      <c r="C226" s="25"/>
      <c r="D226" s="25"/>
      <c r="E226" s="23" t="n">
        <f aca="false">SUM(B226:D226)</f>
        <v>55914</v>
      </c>
      <c r="F226" s="19"/>
    </row>
    <row r="227" customFormat="false" ht="12.8" hidden="false" customHeight="false" outlineLevel="0" collapsed="false">
      <c r="A227" s="24" t="n">
        <v>52096</v>
      </c>
      <c r="B227" s="25" t="n">
        <f aca="false">B226-$G$4</f>
        <v>55634</v>
      </c>
      <c r="C227" s="25"/>
      <c r="D227" s="25"/>
      <c r="E227" s="23" t="n">
        <f aca="false">SUM(B227:D227)</f>
        <v>55634</v>
      </c>
      <c r="F227" s="19"/>
    </row>
    <row r="228" customFormat="false" ht="12.8" hidden="false" customHeight="false" outlineLevel="0" collapsed="false">
      <c r="A228" s="24" t="n">
        <v>52127</v>
      </c>
      <c r="B228" s="25" t="n">
        <f aca="false">B227-$G$4</f>
        <v>55354</v>
      </c>
      <c r="C228" s="25"/>
      <c r="D228" s="25"/>
      <c r="E228" s="23" t="n">
        <f aca="false">SUM(B228:D228)</f>
        <v>55354</v>
      </c>
      <c r="F228" s="19"/>
    </row>
    <row r="229" customFormat="false" ht="12.8" hidden="false" customHeight="false" outlineLevel="0" collapsed="false">
      <c r="A229" s="24" t="n">
        <v>52157</v>
      </c>
      <c r="B229" s="25" t="n">
        <f aca="false">B228-$G$4</f>
        <v>55074</v>
      </c>
      <c r="C229" s="25"/>
      <c r="D229" s="25"/>
      <c r="E229" s="23" t="n">
        <f aca="false">SUM(B229:D229)</f>
        <v>55074</v>
      </c>
      <c r="F229" s="19"/>
    </row>
    <row r="230" customFormat="false" ht="12.8" hidden="false" customHeight="false" outlineLevel="0" collapsed="false">
      <c r="A230" s="24" t="n">
        <v>52188</v>
      </c>
      <c r="B230" s="25" t="n">
        <f aca="false">B229-$G$4</f>
        <v>54794</v>
      </c>
      <c r="C230" s="25"/>
      <c r="D230" s="25"/>
      <c r="E230" s="23" t="n">
        <f aca="false">SUM(B230:D230)</f>
        <v>54794</v>
      </c>
      <c r="F230" s="19"/>
    </row>
    <row r="231" customFormat="false" ht="12.8" hidden="false" customHeight="false" outlineLevel="0" collapsed="false">
      <c r="A231" s="24" t="n">
        <v>52218</v>
      </c>
      <c r="B231" s="25" t="n">
        <f aca="false">B230-$G$4</f>
        <v>54514</v>
      </c>
      <c r="C231" s="25"/>
      <c r="D231" s="25"/>
      <c r="E231" s="23" t="n">
        <f aca="false">SUM(B231:D231)</f>
        <v>54514</v>
      </c>
      <c r="F231" s="19"/>
    </row>
    <row r="232" customFormat="false" ht="12.8" hidden="false" customHeight="false" outlineLevel="0" collapsed="false">
      <c r="A232" s="24" t="n">
        <v>52249</v>
      </c>
      <c r="B232" s="25" t="n">
        <f aca="false">B231-$G$4</f>
        <v>54234</v>
      </c>
      <c r="C232" s="25"/>
      <c r="D232" s="25"/>
      <c r="E232" s="23" t="n">
        <f aca="false">SUM(B232:D232)</f>
        <v>54234</v>
      </c>
      <c r="F232" s="19"/>
    </row>
    <row r="233" customFormat="false" ht="12.8" hidden="false" customHeight="false" outlineLevel="0" collapsed="false">
      <c r="A233" s="24" t="n">
        <v>52280</v>
      </c>
      <c r="B233" s="25" t="n">
        <f aca="false">B232-$G$4</f>
        <v>53954</v>
      </c>
      <c r="C233" s="25"/>
      <c r="D233" s="25"/>
      <c r="E233" s="23" t="n">
        <f aca="false">SUM(B233:D233)</f>
        <v>53954</v>
      </c>
      <c r="F233" s="19"/>
    </row>
    <row r="234" customFormat="false" ht="12.8" hidden="false" customHeight="false" outlineLevel="0" collapsed="false">
      <c r="A234" s="24" t="n">
        <v>52308</v>
      </c>
      <c r="B234" s="25" t="n">
        <f aca="false">B233-$G$4</f>
        <v>53674</v>
      </c>
      <c r="C234" s="25"/>
      <c r="D234" s="25"/>
      <c r="E234" s="23" t="n">
        <f aca="false">SUM(B234:D234)</f>
        <v>53674</v>
      </c>
      <c r="F234" s="19"/>
    </row>
    <row r="235" customFormat="false" ht="12.8" hidden="false" customHeight="false" outlineLevel="0" collapsed="false">
      <c r="A235" s="24" t="n">
        <v>52339</v>
      </c>
      <c r="B235" s="25" t="n">
        <f aca="false">B234-$G$4</f>
        <v>53394</v>
      </c>
      <c r="C235" s="25"/>
      <c r="D235" s="25"/>
      <c r="E235" s="23" t="n">
        <f aca="false">SUM(B235:D235)</f>
        <v>53394</v>
      </c>
      <c r="F235" s="19"/>
    </row>
    <row r="236" customFormat="false" ht="12.8" hidden="false" customHeight="false" outlineLevel="0" collapsed="false">
      <c r="A236" s="24" t="n">
        <v>52369</v>
      </c>
      <c r="B236" s="25" t="n">
        <f aca="false">B235-$G$4</f>
        <v>53114</v>
      </c>
      <c r="C236" s="25"/>
      <c r="D236" s="25"/>
      <c r="E236" s="23" t="n">
        <f aca="false">SUM(B236:D236)</f>
        <v>53114</v>
      </c>
      <c r="F236" s="19"/>
    </row>
    <row r="237" customFormat="false" ht="12.8" hidden="false" customHeight="false" outlineLevel="0" collapsed="false">
      <c r="A237" s="24" t="n">
        <v>52400</v>
      </c>
      <c r="B237" s="25" t="n">
        <f aca="false">B236-$G$4</f>
        <v>52834</v>
      </c>
      <c r="C237" s="25"/>
      <c r="D237" s="25"/>
      <c r="E237" s="23" t="n">
        <f aca="false">SUM(B237:D237)</f>
        <v>52834</v>
      </c>
      <c r="F237" s="19"/>
    </row>
    <row r="238" customFormat="false" ht="12.8" hidden="false" customHeight="false" outlineLevel="0" collapsed="false">
      <c r="A238" s="24" t="n">
        <v>52430</v>
      </c>
      <c r="B238" s="25" t="n">
        <f aca="false">B237-$G$4</f>
        <v>52554</v>
      </c>
      <c r="C238" s="25"/>
      <c r="D238" s="25"/>
      <c r="E238" s="23" t="n">
        <f aca="false">SUM(B238:D238)</f>
        <v>52554</v>
      </c>
      <c r="F238" s="19"/>
    </row>
    <row r="239" customFormat="false" ht="12.8" hidden="false" customHeight="false" outlineLevel="0" collapsed="false">
      <c r="A239" s="24" t="n">
        <v>52461</v>
      </c>
      <c r="B239" s="25" t="n">
        <f aca="false">B238-$G$4</f>
        <v>52274</v>
      </c>
      <c r="C239" s="25"/>
      <c r="D239" s="25"/>
      <c r="E239" s="23" t="n">
        <f aca="false">SUM(B239:D239)</f>
        <v>52274</v>
      </c>
      <c r="F239" s="19"/>
    </row>
    <row r="240" customFormat="false" ht="12.8" hidden="false" customHeight="false" outlineLevel="0" collapsed="false">
      <c r="A240" s="24" t="n">
        <v>52492</v>
      </c>
      <c r="B240" s="25" t="n">
        <f aca="false">B239-$G$4</f>
        <v>51994</v>
      </c>
      <c r="C240" s="25"/>
      <c r="D240" s="25"/>
      <c r="E240" s="23" t="n">
        <f aca="false">SUM(B240:D240)</f>
        <v>51994</v>
      </c>
      <c r="F240" s="19"/>
    </row>
    <row r="241" customFormat="false" ht="12.8" hidden="false" customHeight="false" outlineLevel="0" collapsed="false">
      <c r="A241" s="24" t="n">
        <v>52522</v>
      </c>
      <c r="B241" s="25" t="n">
        <f aca="false">B240-$G$4</f>
        <v>51714</v>
      </c>
      <c r="C241" s="25"/>
      <c r="D241" s="25"/>
      <c r="E241" s="23" t="n">
        <f aca="false">SUM(B241:D241)</f>
        <v>51714</v>
      </c>
      <c r="F241" s="19"/>
    </row>
    <row r="242" customFormat="false" ht="12.8" hidden="false" customHeight="false" outlineLevel="0" collapsed="false">
      <c r="A242" s="24" t="n">
        <v>52553</v>
      </c>
      <c r="B242" s="25" t="n">
        <f aca="false">B241-$G$4</f>
        <v>51434</v>
      </c>
      <c r="C242" s="25"/>
      <c r="D242" s="25"/>
      <c r="E242" s="23" t="n">
        <f aca="false">SUM(B242:D242)</f>
        <v>51434</v>
      </c>
      <c r="F242" s="19"/>
    </row>
    <row r="243" customFormat="false" ht="12.8" hidden="false" customHeight="false" outlineLevel="0" collapsed="false">
      <c r="A243" s="24" t="n">
        <v>52583</v>
      </c>
      <c r="B243" s="25" t="n">
        <f aca="false">B242-$G$4</f>
        <v>51154</v>
      </c>
      <c r="C243" s="25"/>
      <c r="D243" s="25"/>
      <c r="E243" s="23" t="n">
        <f aca="false">SUM(B243:D243)</f>
        <v>51154</v>
      </c>
      <c r="F243" s="19"/>
    </row>
    <row r="244" customFormat="false" ht="12.8" hidden="false" customHeight="false" outlineLevel="0" collapsed="false">
      <c r="A244" s="24" t="n">
        <v>52614</v>
      </c>
      <c r="B244" s="25" t="n">
        <f aca="false">B243-$G$4</f>
        <v>50874</v>
      </c>
      <c r="C244" s="25"/>
      <c r="D244" s="25"/>
      <c r="E244" s="23" t="n">
        <f aca="false">SUM(B244:D244)</f>
        <v>50874</v>
      </c>
      <c r="F244" s="19"/>
    </row>
    <row r="245" customFormat="false" ht="12.8" hidden="false" customHeight="false" outlineLevel="0" collapsed="false">
      <c r="A245" s="24" t="n">
        <v>52645</v>
      </c>
      <c r="B245" s="25" t="n">
        <f aca="false">B244-$G$4</f>
        <v>50594</v>
      </c>
      <c r="C245" s="25"/>
      <c r="D245" s="25"/>
      <c r="E245" s="23" t="n">
        <f aca="false">SUM(B245:D245)</f>
        <v>50594</v>
      </c>
      <c r="F245" s="19"/>
    </row>
    <row r="246" customFormat="false" ht="12.8" hidden="false" customHeight="false" outlineLevel="0" collapsed="false">
      <c r="A246" s="24" t="n">
        <v>52674</v>
      </c>
      <c r="B246" s="25" t="n">
        <f aca="false">B245-$G$4</f>
        <v>50314</v>
      </c>
      <c r="C246" s="25"/>
      <c r="D246" s="25"/>
      <c r="E246" s="23" t="n">
        <f aca="false">SUM(B246:D246)</f>
        <v>50314</v>
      </c>
      <c r="F246" s="19"/>
    </row>
    <row r="247" customFormat="false" ht="12.8" hidden="false" customHeight="false" outlineLevel="0" collapsed="false">
      <c r="A247" s="24" t="n">
        <v>52705</v>
      </c>
      <c r="B247" s="25" t="n">
        <f aca="false">B246-$G$4</f>
        <v>50034</v>
      </c>
      <c r="C247" s="25"/>
      <c r="D247" s="25"/>
      <c r="E247" s="23" t="n">
        <f aca="false">SUM(B247:D247)</f>
        <v>50034</v>
      </c>
      <c r="F247" s="19"/>
    </row>
    <row r="248" customFormat="false" ht="12.8" hidden="false" customHeight="false" outlineLevel="0" collapsed="false">
      <c r="A248" s="24" t="n">
        <v>52735</v>
      </c>
      <c r="B248" s="25" t="n">
        <f aca="false">B247-$G$4</f>
        <v>49754</v>
      </c>
      <c r="C248" s="25"/>
      <c r="D248" s="25"/>
      <c r="E248" s="23" t="n">
        <f aca="false">SUM(B248:D248)</f>
        <v>49754</v>
      </c>
      <c r="F248" s="19"/>
    </row>
    <row r="249" customFormat="false" ht="12.8" hidden="false" customHeight="false" outlineLevel="0" collapsed="false">
      <c r="A249" s="24" t="n">
        <v>52766</v>
      </c>
      <c r="B249" s="25" t="n">
        <f aca="false">B248-$G$4</f>
        <v>49474</v>
      </c>
      <c r="C249" s="25"/>
      <c r="D249" s="25"/>
      <c r="E249" s="23" t="n">
        <f aca="false">SUM(B249:D249)</f>
        <v>49474</v>
      </c>
      <c r="F249" s="19"/>
    </row>
    <row r="250" customFormat="false" ht="12.8" hidden="false" customHeight="false" outlineLevel="0" collapsed="false">
      <c r="A250" s="24" t="n">
        <v>52796</v>
      </c>
      <c r="B250" s="25" t="n">
        <f aca="false">B249-$G$4</f>
        <v>49194</v>
      </c>
      <c r="C250" s="25"/>
      <c r="D250" s="25"/>
      <c r="E250" s="23" t="n">
        <f aca="false">SUM(B250:D250)</f>
        <v>49194</v>
      </c>
      <c r="F250" s="19"/>
    </row>
    <row r="251" customFormat="false" ht="12.8" hidden="false" customHeight="false" outlineLevel="0" collapsed="false">
      <c r="A251" s="24" t="n">
        <v>52827</v>
      </c>
      <c r="B251" s="25" t="n">
        <f aca="false">B250-$G$4</f>
        <v>48914</v>
      </c>
      <c r="C251" s="25"/>
      <c r="D251" s="25"/>
      <c r="E251" s="23" t="n">
        <f aca="false">SUM(B251:D251)</f>
        <v>48914</v>
      </c>
      <c r="F251" s="19"/>
    </row>
    <row r="252" customFormat="false" ht="12.8" hidden="false" customHeight="false" outlineLevel="0" collapsed="false">
      <c r="A252" s="24" t="n">
        <v>52858</v>
      </c>
      <c r="B252" s="25" t="n">
        <f aca="false">B251-$G$4</f>
        <v>48634</v>
      </c>
      <c r="C252" s="25"/>
      <c r="D252" s="25"/>
      <c r="E252" s="23" t="n">
        <f aca="false">SUM(B252:D252)</f>
        <v>48634</v>
      </c>
      <c r="F252" s="19"/>
    </row>
    <row r="253" customFormat="false" ht="12.8" hidden="false" customHeight="false" outlineLevel="0" collapsed="false">
      <c r="A253" s="24" t="n">
        <v>52888</v>
      </c>
      <c r="B253" s="25" t="n">
        <f aca="false">B252-$G$4</f>
        <v>48354</v>
      </c>
      <c r="C253" s="25"/>
      <c r="D253" s="25"/>
      <c r="E253" s="23" t="n">
        <f aca="false">SUM(B253:D253)</f>
        <v>48354</v>
      </c>
      <c r="F253" s="19"/>
    </row>
    <row r="254" customFormat="false" ht="12.8" hidden="false" customHeight="false" outlineLevel="0" collapsed="false">
      <c r="A254" s="24" t="n">
        <v>52919</v>
      </c>
      <c r="B254" s="25" t="n">
        <f aca="false">B253-$G$4</f>
        <v>48074</v>
      </c>
      <c r="C254" s="25"/>
      <c r="D254" s="25"/>
      <c r="E254" s="23" t="n">
        <f aca="false">SUM(B254:D254)</f>
        <v>48074</v>
      </c>
      <c r="F254" s="19"/>
    </row>
    <row r="255" customFormat="false" ht="12.8" hidden="false" customHeight="false" outlineLevel="0" collapsed="false">
      <c r="A255" s="24" t="n">
        <v>52949</v>
      </c>
      <c r="B255" s="25" t="n">
        <f aca="false">B254-$G$4</f>
        <v>47794</v>
      </c>
      <c r="C255" s="25"/>
      <c r="D255" s="25"/>
      <c r="E255" s="23" t="n">
        <f aca="false">SUM(B255:D255)</f>
        <v>47794</v>
      </c>
      <c r="F255" s="19"/>
    </row>
    <row r="256" customFormat="false" ht="12.8" hidden="false" customHeight="false" outlineLevel="0" collapsed="false">
      <c r="A256" s="24" t="n">
        <v>52980</v>
      </c>
      <c r="B256" s="25" t="n">
        <f aca="false">B255-$G$4</f>
        <v>47514</v>
      </c>
      <c r="C256" s="25"/>
      <c r="D256" s="25"/>
      <c r="E256" s="23" t="n">
        <f aca="false">SUM(B256:D256)</f>
        <v>47514</v>
      </c>
      <c r="F256" s="19"/>
    </row>
    <row r="257" customFormat="false" ht="12.8" hidden="false" customHeight="false" outlineLevel="0" collapsed="false">
      <c r="A257" s="24" t="n">
        <v>53011</v>
      </c>
      <c r="B257" s="25" t="n">
        <f aca="false">B256-$G$4</f>
        <v>47234</v>
      </c>
      <c r="C257" s="25"/>
      <c r="D257" s="25"/>
      <c r="E257" s="23" t="n">
        <f aca="false">SUM(B257:D257)</f>
        <v>47234</v>
      </c>
      <c r="F257" s="19"/>
    </row>
    <row r="258" customFormat="false" ht="12.8" hidden="false" customHeight="false" outlineLevel="0" collapsed="false">
      <c r="A258" s="24" t="n">
        <v>53039</v>
      </c>
      <c r="B258" s="25" t="n">
        <f aca="false">B257-$G$4</f>
        <v>46954</v>
      </c>
      <c r="C258" s="25"/>
      <c r="D258" s="25"/>
      <c r="E258" s="23" t="n">
        <f aca="false">SUM(B258:D258)</f>
        <v>46954</v>
      </c>
      <c r="F258" s="19"/>
    </row>
    <row r="259" customFormat="false" ht="12.8" hidden="false" customHeight="false" outlineLevel="0" collapsed="false">
      <c r="A259" s="24" t="n">
        <v>53070</v>
      </c>
      <c r="B259" s="25" t="n">
        <f aca="false">B258-$G$4</f>
        <v>46674</v>
      </c>
      <c r="C259" s="25"/>
      <c r="D259" s="25"/>
      <c r="E259" s="23" t="n">
        <f aca="false">SUM(B259:D259)</f>
        <v>46674</v>
      </c>
      <c r="F259" s="19"/>
    </row>
    <row r="260" customFormat="false" ht="12.8" hidden="false" customHeight="false" outlineLevel="0" collapsed="false">
      <c r="A260" s="24" t="n">
        <v>53100</v>
      </c>
      <c r="B260" s="25" t="n">
        <f aca="false">B259-$G$4</f>
        <v>46394</v>
      </c>
      <c r="C260" s="25"/>
      <c r="D260" s="25"/>
      <c r="E260" s="23" t="n">
        <f aca="false">SUM(B260:D260)</f>
        <v>46394</v>
      </c>
      <c r="F260" s="19"/>
    </row>
    <row r="261" customFormat="false" ht="12.8" hidden="false" customHeight="false" outlineLevel="0" collapsed="false">
      <c r="A261" s="24" t="n">
        <v>53131</v>
      </c>
      <c r="B261" s="25" t="n">
        <f aca="false">B260-$G$4</f>
        <v>46114</v>
      </c>
      <c r="C261" s="25"/>
      <c r="D261" s="25"/>
      <c r="E261" s="23" t="n">
        <f aca="false">SUM(B261:D261)</f>
        <v>46114</v>
      </c>
      <c r="F261" s="19"/>
    </row>
    <row r="262" customFormat="false" ht="12.8" hidden="false" customHeight="false" outlineLevel="0" collapsed="false">
      <c r="A262" s="24" t="n">
        <v>53161</v>
      </c>
      <c r="B262" s="25" t="n">
        <f aca="false">B261-$G$4</f>
        <v>45834</v>
      </c>
      <c r="C262" s="25"/>
      <c r="D262" s="25"/>
      <c r="E262" s="23" t="n">
        <f aca="false">SUM(B262:D262)</f>
        <v>45834</v>
      </c>
      <c r="F262" s="19"/>
    </row>
    <row r="263" customFormat="false" ht="12.8" hidden="false" customHeight="false" outlineLevel="0" collapsed="false">
      <c r="A263" s="24" t="n">
        <v>53192</v>
      </c>
      <c r="B263" s="25" t="n">
        <f aca="false">B262-$G$4</f>
        <v>45554</v>
      </c>
      <c r="C263" s="25"/>
      <c r="D263" s="25"/>
      <c r="E263" s="23" t="n">
        <f aca="false">SUM(B263:D263)</f>
        <v>45554</v>
      </c>
      <c r="F263" s="19"/>
    </row>
    <row r="264" customFormat="false" ht="12.8" hidden="false" customHeight="false" outlineLevel="0" collapsed="false">
      <c r="A264" s="24" t="n">
        <v>53223</v>
      </c>
      <c r="B264" s="25" t="n">
        <f aca="false">B263-$G$4</f>
        <v>45274</v>
      </c>
      <c r="C264" s="25"/>
      <c r="D264" s="25"/>
      <c r="E264" s="23" t="n">
        <f aca="false">SUM(B264:D264)</f>
        <v>45274</v>
      </c>
      <c r="F264" s="19"/>
    </row>
    <row r="265" customFormat="false" ht="12.8" hidden="false" customHeight="false" outlineLevel="0" collapsed="false">
      <c r="A265" s="24" t="n">
        <v>53253</v>
      </c>
      <c r="B265" s="25" t="n">
        <f aca="false">B264-$G$4</f>
        <v>44994</v>
      </c>
      <c r="C265" s="25"/>
      <c r="D265" s="25"/>
      <c r="E265" s="23" t="n">
        <f aca="false">SUM(B265:D265)</f>
        <v>44994</v>
      </c>
      <c r="F265" s="19"/>
    </row>
    <row r="266" customFormat="false" ht="12.8" hidden="false" customHeight="false" outlineLevel="0" collapsed="false">
      <c r="A266" s="24" t="n">
        <v>53284</v>
      </c>
      <c r="B266" s="25" t="n">
        <f aca="false">B265-$G$4</f>
        <v>44714</v>
      </c>
      <c r="C266" s="25"/>
      <c r="D266" s="25"/>
      <c r="E266" s="23" t="n">
        <f aca="false">SUM(B266:D266)</f>
        <v>44714</v>
      </c>
      <c r="F266" s="19"/>
    </row>
    <row r="267" customFormat="false" ht="12.8" hidden="false" customHeight="false" outlineLevel="0" collapsed="false">
      <c r="A267" s="24" t="n">
        <v>53314</v>
      </c>
      <c r="B267" s="25" t="n">
        <f aca="false">B266-$G$4</f>
        <v>44434</v>
      </c>
      <c r="C267" s="25"/>
      <c r="D267" s="25"/>
      <c r="E267" s="23" t="n">
        <f aca="false">SUM(B267:D267)</f>
        <v>44434</v>
      </c>
      <c r="F267" s="19"/>
    </row>
    <row r="268" customFormat="false" ht="12.8" hidden="false" customHeight="false" outlineLevel="0" collapsed="false">
      <c r="A268" s="24" t="n">
        <v>53345</v>
      </c>
      <c r="B268" s="25" t="n">
        <f aca="false">B267-$G$4</f>
        <v>44154</v>
      </c>
      <c r="C268" s="25"/>
      <c r="D268" s="25"/>
      <c r="E268" s="23" t="n">
        <f aca="false">SUM(B268:D268)</f>
        <v>44154</v>
      </c>
      <c r="F268" s="19"/>
    </row>
    <row r="269" customFormat="false" ht="12.8" hidden="false" customHeight="false" outlineLevel="0" collapsed="false">
      <c r="A269" s="24" t="n">
        <v>53376</v>
      </c>
      <c r="B269" s="25" t="n">
        <f aca="false">B268-$G$4</f>
        <v>43874</v>
      </c>
      <c r="C269" s="25"/>
      <c r="D269" s="25"/>
      <c r="E269" s="23" t="n">
        <f aca="false">SUM(B269:D269)</f>
        <v>43874</v>
      </c>
      <c r="F269" s="19"/>
    </row>
    <row r="270" customFormat="false" ht="12.8" hidden="false" customHeight="false" outlineLevel="0" collapsed="false">
      <c r="A270" s="24" t="n">
        <v>53404</v>
      </c>
      <c r="B270" s="25" t="n">
        <f aca="false">B269-$G$4</f>
        <v>43594</v>
      </c>
      <c r="C270" s="25"/>
      <c r="D270" s="25"/>
      <c r="E270" s="23" t="n">
        <f aca="false">SUM(B270:D270)</f>
        <v>43594</v>
      </c>
      <c r="F270" s="19"/>
    </row>
    <row r="271" customFormat="false" ht="12.8" hidden="false" customHeight="false" outlineLevel="0" collapsed="false">
      <c r="A271" s="24" t="n">
        <v>53435</v>
      </c>
      <c r="B271" s="25" t="n">
        <f aca="false">B270-$G$4</f>
        <v>43314</v>
      </c>
      <c r="C271" s="25"/>
      <c r="D271" s="25"/>
      <c r="E271" s="23" t="n">
        <f aca="false">SUM(B271:D271)</f>
        <v>43314</v>
      </c>
      <c r="F271" s="19"/>
    </row>
    <row r="272" customFormat="false" ht="12.8" hidden="false" customHeight="false" outlineLevel="0" collapsed="false">
      <c r="A272" s="24" t="n">
        <v>53465</v>
      </c>
      <c r="B272" s="25" t="n">
        <f aca="false">B271-$G$4</f>
        <v>43034</v>
      </c>
      <c r="C272" s="25"/>
      <c r="D272" s="25"/>
      <c r="E272" s="23" t="n">
        <f aca="false">SUM(B272:D272)</f>
        <v>43034</v>
      </c>
      <c r="F272" s="19"/>
    </row>
    <row r="273" customFormat="false" ht="12.8" hidden="false" customHeight="false" outlineLevel="0" collapsed="false">
      <c r="A273" s="24" t="n">
        <v>53496</v>
      </c>
      <c r="B273" s="25" t="n">
        <f aca="false">B272-$G$4</f>
        <v>42754</v>
      </c>
      <c r="C273" s="25"/>
      <c r="D273" s="25"/>
      <c r="E273" s="23" t="n">
        <f aca="false">SUM(B273:D273)</f>
        <v>42754</v>
      </c>
      <c r="F273" s="19"/>
    </row>
    <row r="274" customFormat="false" ht="12.8" hidden="false" customHeight="false" outlineLevel="0" collapsed="false">
      <c r="A274" s="24" t="n">
        <v>53526</v>
      </c>
      <c r="B274" s="25" t="n">
        <f aca="false">B273-$G$4</f>
        <v>42474</v>
      </c>
      <c r="C274" s="25"/>
      <c r="D274" s="25"/>
      <c r="E274" s="23" t="n">
        <f aca="false">SUM(B274:D274)</f>
        <v>42474</v>
      </c>
      <c r="F274" s="19"/>
    </row>
    <row r="275" customFormat="false" ht="12.8" hidden="false" customHeight="false" outlineLevel="0" collapsed="false">
      <c r="A275" s="24"/>
      <c r="B275" s="25"/>
      <c r="C275" s="25"/>
      <c r="D275" s="25"/>
      <c r="E275" s="23"/>
      <c r="F275" s="19"/>
    </row>
    <row r="276" customFormat="false" ht="12.8" hidden="false" customHeight="false" outlineLevel="0" collapsed="false">
      <c r="A276" s="24"/>
      <c r="B276" s="25"/>
      <c r="C276" s="25"/>
      <c r="D276" s="25"/>
      <c r="E276" s="23"/>
      <c r="F276" s="19"/>
    </row>
    <row r="277" customFormat="false" ht="12.8" hidden="false" customHeight="false" outlineLevel="0" collapsed="false">
      <c r="A277" s="24"/>
      <c r="B277" s="25"/>
      <c r="C277" s="25"/>
      <c r="D277" s="25"/>
      <c r="E277" s="23"/>
      <c r="F277" s="19"/>
    </row>
    <row r="278" customFormat="false" ht="12.8" hidden="false" customHeight="false" outlineLevel="0" collapsed="false">
      <c r="A278" s="24"/>
      <c r="B278" s="25"/>
      <c r="C278" s="25"/>
      <c r="D278" s="25"/>
      <c r="E278" s="23"/>
      <c r="F278" s="19"/>
    </row>
    <row r="279" customFormat="false" ht="12.8" hidden="false" customHeight="false" outlineLevel="0" collapsed="false">
      <c r="A279" s="24"/>
      <c r="B279" s="25"/>
      <c r="C279" s="25"/>
      <c r="D279" s="25"/>
      <c r="E279" s="23"/>
      <c r="F279" s="19"/>
    </row>
    <row r="280" customFormat="false" ht="12.8" hidden="false" customHeight="false" outlineLevel="0" collapsed="false">
      <c r="A280" s="24"/>
      <c r="B280" s="25"/>
      <c r="C280" s="25"/>
      <c r="D280" s="25"/>
      <c r="E280" s="23"/>
      <c r="F280" s="19"/>
    </row>
    <row r="281" customFormat="false" ht="12.8" hidden="false" customHeight="false" outlineLevel="0" collapsed="false">
      <c r="A281" s="24"/>
      <c r="B281" s="25"/>
      <c r="C281" s="25"/>
      <c r="D281" s="25"/>
      <c r="E281" s="23"/>
      <c r="F281" s="19"/>
    </row>
    <row r="282" customFormat="false" ht="12.8" hidden="false" customHeight="false" outlineLevel="0" collapsed="false">
      <c r="A282" s="24"/>
      <c r="B282" s="25"/>
      <c r="C282" s="25"/>
      <c r="D282" s="25"/>
      <c r="E282" s="23"/>
      <c r="F282" s="19"/>
    </row>
    <row r="283" customFormat="false" ht="12.8" hidden="false" customHeight="false" outlineLevel="0" collapsed="false">
      <c r="A283" s="24"/>
      <c r="B283" s="25"/>
      <c r="C283" s="25"/>
      <c r="D283" s="25"/>
      <c r="E283" s="23"/>
      <c r="F283" s="19"/>
    </row>
    <row r="284" customFormat="false" ht="12.8" hidden="false" customHeight="false" outlineLevel="0" collapsed="false">
      <c r="A284" s="24"/>
      <c r="B284" s="25"/>
      <c r="C284" s="25"/>
      <c r="D284" s="25"/>
      <c r="E284" s="23"/>
      <c r="F284" s="19"/>
    </row>
    <row r="285" customFormat="false" ht="12.8" hidden="false" customHeight="false" outlineLevel="0" collapsed="false">
      <c r="A285" s="24"/>
      <c r="B285" s="25"/>
      <c r="C285" s="25"/>
      <c r="D285" s="25"/>
      <c r="E285" s="23"/>
      <c r="F285" s="19"/>
    </row>
    <row r="286" customFormat="false" ht="12.8" hidden="false" customHeight="false" outlineLevel="0" collapsed="false">
      <c r="A286" s="24"/>
      <c r="B286" s="25"/>
      <c r="C286" s="25"/>
      <c r="D286" s="25"/>
      <c r="E286" s="23"/>
      <c r="F286" s="19"/>
    </row>
    <row r="287" customFormat="false" ht="12.8" hidden="false" customHeight="false" outlineLevel="0" collapsed="false">
      <c r="A287" s="24"/>
      <c r="B287" s="25"/>
      <c r="C287" s="25"/>
      <c r="D287" s="25"/>
      <c r="E287" s="23"/>
      <c r="F287" s="19"/>
    </row>
    <row r="288" customFormat="false" ht="12.8" hidden="false" customHeight="false" outlineLevel="0" collapsed="false">
      <c r="A288" s="24"/>
      <c r="B288" s="25"/>
      <c r="C288" s="25"/>
      <c r="D288" s="25"/>
      <c r="E288" s="23"/>
      <c r="F288" s="19"/>
    </row>
    <row r="289" customFormat="false" ht="12.8" hidden="false" customHeight="false" outlineLevel="0" collapsed="false">
      <c r="A289" s="24"/>
      <c r="B289" s="25"/>
      <c r="C289" s="25"/>
      <c r="D289" s="25"/>
      <c r="E289" s="23"/>
      <c r="F289" s="19"/>
    </row>
    <row r="290" customFormat="false" ht="12.8" hidden="false" customHeight="false" outlineLevel="0" collapsed="false">
      <c r="A290" s="24"/>
      <c r="B290" s="25"/>
      <c r="C290" s="25"/>
      <c r="D290" s="25"/>
      <c r="E290" s="23"/>
      <c r="F290" s="19"/>
    </row>
    <row r="291" customFormat="false" ht="12.8" hidden="false" customHeight="false" outlineLevel="0" collapsed="false">
      <c r="A291" s="24"/>
      <c r="B291" s="25"/>
      <c r="C291" s="25"/>
      <c r="D291" s="25"/>
      <c r="E291" s="23"/>
      <c r="F291" s="19"/>
    </row>
    <row r="292" customFormat="false" ht="12.8" hidden="false" customHeight="false" outlineLevel="0" collapsed="false">
      <c r="A292" s="24"/>
      <c r="B292" s="25"/>
      <c r="C292" s="25"/>
      <c r="D292" s="25"/>
      <c r="E292" s="23"/>
      <c r="F292" s="19"/>
    </row>
    <row r="293" customFormat="false" ht="12.8" hidden="false" customHeight="false" outlineLevel="0" collapsed="false">
      <c r="A293" s="24"/>
      <c r="B293" s="25"/>
      <c r="C293" s="25"/>
      <c r="D293" s="25"/>
      <c r="E293" s="23"/>
      <c r="F293" s="19"/>
    </row>
    <row r="294" customFormat="false" ht="12.8" hidden="false" customHeight="false" outlineLevel="0" collapsed="false">
      <c r="A294" s="24"/>
      <c r="B294" s="25"/>
      <c r="C294" s="25"/>
      <c r="D294" s="25"/>
      <c r="E294" s="23"/>
      <c r="F294" s="19"/>
    </row>
    <row r="295" customFormat="false" ht="12.8" hidden="false" customHeight="false" outlineLevel="0" collapsed="false">
      <c r="A295" s="24"/>
      <c r="B295" s="25"/>
      <c r="C295" s="25"/>
      <c r="D295" s="25"/>
      <c r="E295" s="23"/>
      <c r="F295" s="19"/>
    </row>
    <row r="296" customFormat="false" ht="12.8" hidden="false" customHeight="false" outlineLevel="0" collapsed="false">
      <c r="A296" s="24"/>
      <c r="B296" s="25"/>
      <c r="C296" s="25"/>
      <c r="D296" s="25"/>
      <c r="E296" s="23"/>
      <c r="F296" s="19"/>
    </row>
    <row r="297" customFormat="false" ht="12.8" hidden="false" customHeight="false" outlineLevel="0" collapsed="false">
      <c r="A297" s="24"/>
      <c r="B297" s="25"/>
      <c r="C297" s="25"/>
      <c r="D297" s="25"/>
      <c r="E297" s="23"/>
      <c r="F297" s="19"/>
    </row>
    <row r="298" customFormat="false" ht="12.8" hidden="false" customHeight="false" outlineLevel="0" collapsed="false">
      <c r="A298" s="24"/>
      <c r="B298" s="25"/>
      <c r="C298" s="25"/>
      <c r="D298" s="25"/>
      <c r="E298" s="23"/>
      <c r="F298" s="19"/>
    </row>
    <row r="299" customFormat="false" ht="12.8" hidden="false" customHeight="false" outlineLevel="0" collapsed="false">
      <c r="A299" s="24"/>
      <c r="B299" s="25"/>
      <c r="C299" s="25"/>
      <c r="D299" s="25"/>
      <c r="E299" s="23"/>
      <c r="F299" s="19"/>
    </row>
    <row r="300" customFormat="false" ht="12.8" hidden="false" customHeight="false" outlineLevel="0" collapsed="false">
      <c r="A300" s="24"/>
      <c r="B300" s="25"/>
      <c r="C300" s="25"/>
      <c r="D300" s="25"/>
      <c r="E300" s="23"/>
      <c r="F300" s="19"/>
    </row>
    <row r="301" customFormat="false" ht="12.8" hidden="false" customHeight="false" outlineLevel="0" collapsed="false">
      <c r="A301" s="24"/>
      <c r="B301" s="25"/>
      <c r="C301" s="25"/>
      <c r="D301" s="25"/>
      <c r="E301" s="23"/>
      <c r="F301" s="19"/>
    </row>
    <row r="302" customFormat="false" ht="12.8" hidden="false" customHeight="false" outlineLevel="0" collapsed="false">
      <c r="A302" s="24"/>
      <c r="B302" s="25"/>
      <c r="C302" s="25"/>
      <c r="D302" s="25"/>
      <c r="E302" s="23"/>
      <c r="F302" s="19"/>
    </row>
    <row r="303" customFormat="false" ht="12.8" hidden="false" customHeight="false" outlineLevel="0" collapsed="false">
      <c r="A303" s="24"/>
      <c r="B303" s="25"/>
      <c r="C303" s="25"/>
      <c r="D303" s="25"/>
      <c r="E303" s="23"/>
      <c r="F303" s="19"/>
    </row>
    <row r="304" customFormat="false" ht="12.8" hidden="false" customHeight="false" outlineLevel="0" collapsed="false">
      <c r="A304" s="24"/>
      <c r="B304" s="25"/>
      <c r="C304" s="25"/>
      <c r="D304" s="25"/>
      <c r="E304" s="23"/>
      <c r="F304" s="19"/>
    </row>
    <row r="305" customFormat="false" ht="12.8" hidden="false" customHeight="false" outlineLevel="0" collapsed="false">
      <c r="A305" s="24"/>
      <c r="B305" s="25"/>
      <c r="C305" s="25"/>
      <c r="D305" s="25"/>
      <c r="E305" s="23"/>
      <c r="F305" s="19"/>
    </row>
    <row r="306" customFormat="false" ht="12.8" hidden="false" customHeight="false" outlineLevel="0" collapsed="false">
      <c r="A306" s="24"/>
      <c r="B306" s="25"/>
      <c r="C306" s="25"/>
      <c r="D306" s="25"/>
      <c r="E306" s="23"/>
      <c r="F306" s="19"/>
    </row>
    <row r="307" customFormat="false" ht="12.8" hidden="false" customHeight="false" outlineLevel="0" collapsed="false">
      <c r="A307" s="24"/>
      <c r="B307" s="25"/>
      <c r="C307" s="25"/>
      <c r="D307" s="25"/>
      <c r="E307" s="23"/>
      <c r="F307" s="19"/>
    </row>
    <row r="308" customFormat="false" ht="12.8" hidden="false" customHeight="false" outlineLevel="0" collapsed="false">
      <c r="A308" s="24"/>
      <c r="B308" s="25"/>
      <c r="C308" s="25"/>
      <c r="D308" s="25"/>
      <c r="E308" s="23"/>
      <c r="F308" s="19"/>
    </row>
    <row r="309" customFormat="false" ht="12.8" hidden="false" customHeight="false" outlineLevel="0" collapsed="false">
      <c r="A309" s="24"/>
      <c r="B309" s="25"/>
      <c r="C309" s="25"/>
      <c r="D309" s="25"/>
      <c r="E309" s="23"/>
      <c r="F309" s="19"/>
    </row>
    <row r="310" customFormat="false" ht="12.8" hidden="false" customHeight="false" outlineLevel="0" collapsed="false">
      <c r="A310" s="24"/>
      <c r="B310" s="25"/>
      <c r="C310" s="25"/>
      <c r="D310" s="25"/>
      <c r="E310" s="23"/>
      <c r="F310" s="19"/>
    </row>
    <row r="311" customFormat="false" ht="12.8" hidden="false" customHeight="false" outlineLevel="0" collapsed="false">
      <c r="A311" s="24"/>
      <c r="B311" s="25"/>
      <c r="C311" s="25"/>
      <c r="D311" s="25"/>
      <c r="E311" s="23"/>
      <c r="F311" s="19"/>
    </row>
    <row r="312" customFormat="false" ht="12.8" hidden="false" customHeight="false" outlineLevel="0" collapsed="false">
      <c r="A312" s="24"/>
      <c r="B312" s="25"/>
      <c r="C312" s="25"/>
      <c r="D312" s="25"/>
      <c r="E312" s="23"/>
      <c r="F312" s="19"/>
    </row>
    <row r="313" customFormat="false" ht="12.8" hidden="false" customHeight="false" outlineLevel="0" collapsed="false">
      <c r="A313" s="24"/>
      <c r="B313" s="25"/>
      <c r="C313" s="25"/>
      <c r="D313" s="25"/>
      <c r="E313" s="23"/>
      <c r="F313" s="19"/>
    </row>
    <row r="314" customFormat="false" ht="12.8" hidden="false" customHeight="false" outlineLevel="0" collapsed="false">
      <c r="A314" s="24"/>
      <c r="B314" s="25"/>
      <c r="C314" s="25"/>
      <c r="D314" s="25"/>
      <c r="E314" s="23"/>
      <c r="F314" s="19"/>
    </row>
    <row r="315" customFormat="false" ht="12.8" hidden="false" customHeight="false" outlineLevel="0" collapsed="false">
      <c r="A315" s="24"/>
      <c r="B315" s="25"/>
      <c r="C315" s="25"/>
      <c r="D315" s="25"/>
      <c r="E315" s="23"/>
      <c r="F315" s="19"/>
    </row>
    <row r="316" customFormat="false" ht="12.8" hidden="false" customHeight="false" outlineLevel="0" collapsed="false">
      <c r="A316" s="24"/>
      <c r="B316" s="25"/>
      <c r="C316" s="25"/>
      <c r="D316" s="25"/>
      <c r="E316" s="23"/>
      <c r="F316" s="19"/>
    </row>
    <row r="317" customFormat="false" ht="12.8" hidden="false" customHeight="false" outlineLevel="0" collapsed="false">
      <c r="A317" s="24"/>
      <c r="B317" s="25"/>
      <c r="C317" s="25"/>
      <c r="D317" s="25"/>
      <c r="E317" s="23"/>
      <c r="F317" s="19"/>
    </row>
    <row r="318" customFormat="false" ht="12.8" hidden="false" customHeight="false" outlineLevel="0" collapsed="false">
      <c r="A318" s="24"/>
      <c r="B318" s="25"/>
      <c r="C318" s="25"/>
      <c r="D318" s="25"/>
      <c r="E318" s="23"/>
      <c r="F318" s="19"/>
    </row>
    <row r="319" customFormat="false" ht="12.8" hidden="false" customHeight="false" outlineLevel="0" collapsed="false">
      <c r="A319" s="24"/>
      <c r="B319" s="25"/>
      <c r="C319" s="25"/>
      <c r="D319" s="25"/>
      <c r="E319" s="23"/>
      <c r="F319" s="19"/>
    </row>
    <row r="320" customFormat="false" ht="12.8" hidden="false" customHeight="false" outlineLevel="0" collapsed="false">
      <c r="A320" s="24"/>
      <c r="B320" s="25"/>
      <c r="C320" s="25"/>
      <c r="D320" s="25"/>
      <c r="E320" s="23"/>
      <c r="F320" s="19"/>
    </row>
    <row r="321" customFormat="false" ht="12.8" hidden="false" customHeight="false" outlineLevel="0" collapsed="false">
      <c r="A321" s="24"/>
      <c r="B321" s="25"/>
      <c r="C321" s="25"/>
      <c r="D321" s="25"/>
      <c r="E321" s="23"/>
      <c r="F321" s="19"/>
    </row>
    <row r="322" customFormat="false" ht="12.8" hidden="false" customHeight="false" outlineLevel="0" collapsed="false">
      <c r="A322" s="24"/>
      <c r="B322" s="25"/>
      <c r="C322" s="25"/>
      <c r="D322" s="25"/>
      <c r="E322" s="23"/>
      <c r="F322" s="19"/>
    </row>
    <row r="323" customFormat="false" ht="12.8" hidden="false" customHeight="false" outlineLevel="0" collapsed="false">
      <c r="A323" s="24"/>
      <c r="B323" s="25"/>
      <c r="C323" s="25"/>
      <c r="D323" s="25"/>
      <c r="E323" s="23"/>
      <c r="F323" s="19"/>
    </row>
    <row r="324" customFormat="false" ht="12.8" hidden="false" customHeight="false" outlineLevel="0" collapsed="false">
      <c r="A324" s="24"/>
      <c r="B324" s="25"/>
      <c r="C324" s="25"/>
      <c r="D324" s="25"/>
      <c r="E324" s="23"/>
      <c r="F324" s="19"/>
    </row>
    <row r="325" customFormat="false" ht="12.8" hidden="false" customHeight="false" outlineLevel="0" collapsed="false">
      <c r="A325" s="24"/>
      <c r="B325" s="25"/>
      <c r="C325" s="25"/>
      <c r="D325" s="25"/>
      <c r="E325" s="23"/>
      <c r="F325" s="19"/>
    </row>
    <row r="326" customFormat="false" ht="12.8" hidden="false" customHeight="false" outlineLevel="0" collapsed="false">
      <c r="A326" s="24"/>
      <c r="B326" s="25"/>
      <c r="C326" s="25"/>
      <c r="D326" s="25"/>
      <c r="E326" s="23"/>
      <c r="F326" s="19"/>
    </row>
    <row r="327" customFormat="false" ht="12.8" hidden="false" customHeight="false" outlineLevel="0" collapsed="false">
      <c r="A327" s="24"/>
      <c r="B327" s="25"/>
      <c r="C327" s="25"/>
      <c r="D327" s="25"/>
      <c r="E327" s="23"/>
      <c r="F327" s="19"/>
    </row>
    <row r="328" customFormat="false" ht="12.8" hidden="false" customHeight="false" outlineLevel="0" collapsed="false">
      <c r="A328" s="24"/>
      <c r="B328" s="25"/>
      <c r="C328" s="25"/>
      <c r="D328" s="25"/>
      <c r="E328" s="23"/>
      <c r="F328" s="19"/>
    </row>
    <row r="329" customFormat="false" ht="12.8" hidden="false" customHeight="false" outlineLevel="0" collapsed="false">
      <c r="A329" s="24"/>
      <c r="B329" s="25"/>
      <c r="C329" s="25"/>
      <c r="D329" s="25"/>
      <c r="E329" s="23"/>
      <c r="F329" s="19"/>
    </row>
    <row r="330" customFormat="false" ht="12.8" hidden="false" customHeight="false" outlineLevel="0" collapsed="false">
      <c r="A330" s="24"/>
      <c r="B330" s="25"/>
      <c r="C330" s="25"/>
      <c r="D330" s="25"/>
      <c r="E330" s="23"/>
      <c r="F330" s="19"/>
    </row>
    <row r="331" customFormat="false" ht="12.8" hidden="false" customHeight="false" outlineLevel="0" collapsed="false">
      <c r="A331" s="24"/>
      <c r="B331" s="25"/>
      <c r="C331" s="25"/>
      <c r="D331" s="25"/>
      <c r="E331" s="23"/>
      <c r="F331" s="19"/>
    </row>
    <row r="332" customFormat="false" ht="12.8" hidden="false" customHeight="false" outlineLevel="0" collapsed="false">
      <c r="A332" s="24"/>
      <c r="B332" s="25"/>
      <c r="C332" s="25"/>
      <c r="D332" s="25"/>
      <c r="E332" s="23"/>
      <c r="F332" s="19"/>
    </row>
    <row r="333" customFormat="false" ht="12.8" hidden="false" customHeight="false" outlineLevel="0" collapsed="false">
      <c r="A333" s="24"/>
      <c r="B333" s="25"/>
      <c r="C333" s="25"/>
      <c r="D333" s="25"/>
      <c r="E333" s="23"/>
      <c r="F333" s="19"/>
    </row>
    <row r="334" customFormat="false" ht="12.8" hidden="false" customHeight="false" outlineLevel="0" collapsed="false">
      <c r="A334" s="24"/>
      <c r="B334" s="25"/>
      <c r="C334" s="25"/>
      <c r="D334" s="25"/>
      <c r="E334" s="23"/>
      <c r="F334" s="19"/>
    </row>
    <row r="335" customFormat="false" ht="12.8" hidden="false" customHeight="false" outlineLevel="0" collapsed="false">
      <c r="A335" s="24"/>
      <c r="B335" s="25"/>
      <c r="C335" s="25"/>
      <c r="D335" s="25"/>
      <c r="E335" s="23"/>
      <c r="F335" s="19"/>
    </row>
    <row r="336" customFormat="false" ht="12.8" hidden="false" customHeight="false" outlineLevel="0" collapsed="false">
      <c r="A336" s="24"/>
      <c r="B336" s="25"/>
      <c r="C336" s="25"/>
      <c r="D336" s="25"/>
      <c r="E336" s="23"/>
      <c r="F336" s="19"/>
    </row>
    <row r="337" customFormat="false" ht="12.8" hidden="false" customHeight="false" outlineLevel="0" collapsed="false">
      <c r="A337" s="24"/>
      <c r="B337" s="25"/>
      <c r="C337" s="25"/>
      <c r="D337" s="25"/>
      <c r="E337" s="23"/>
      <c r="F337" s="19"/>
    </row>
    <row r="338" customFormat="false" ht="12.8" hidden="false" customHeight="false" outlineLevel="0" collapsed="false">
      <c r="A338" s="24"/>
      <c r="B338" s="25"/>
      <c r="C338" s="25"/>
      <c r="D338" s="25"/>
      <c r="E338" s="23"/>
      <c r="F338" s="19"/>
    </row>
    <row r="339" customFormat="false" ht="12.8" hidden="false" customHeight="false" outlineLevel="0" collapsed="false">
      <c r="A339" s="24"/>
      <c r="B339" s="25"/>
      <c r="C339" s="25"/>
      <c r="D339" s="25"/>
      <c r="E339" s="23"/>
      <c r="F339" s="19"/>
    </row>
    <row r="340" customFormat="false" ht="12.8" hidden="false" customHeight="false" outlineLevel="0" collapsed="false">
      <c r="A340" s="24"/>
      <c r="B340" s="25"/>
      <c r="C340" s="25"/>
      <c r="D340" s="25"/>
      <c r="E340" s="23"/>
      <c r="F340" s="19"/>
    </row>
    <row r="341" customFormat="false" ht="12.8" hidden="false" customHeight="false" outlineLevel="0" collapsed="false">
      <c r="A341" s="24"/>
      <c r="B341" s="25"/>
      <c r="C341" s="25"/>
      <c r="D341" s="25"/>
      <c r="E341" s="23"/>
      <c r="F341" s="19"/>
    </row>
    <row r="342" customFormat="false" ht="12.8" hidden="false" customHeight="false" outlineLevel="0" collapsed="false">
      <c r="A342" s="24"/>
      <c r="B342" s="25"/>
      <c r="C342" s="25"/>
      <c r="D342" s="25"/>
      <c r="E342" s="23"/>
      <c r="F342" s="19"/>
    </row>
    <row r="343" customFormat="false" ht="12.8" hidden="false" customHeight="false" outlineLevel="0" collapsed="false">
      <c r="A343" s="24"/>
      <c r="B343" s="25"/>
      <c r="C343" s="25"/>
      <c r="D343" s="25"/>
      <c r="E343" s="23"/>
      <c r="F343" s="19"/>
    </row>
    <row r="344" customFormat="false" ht="12.8" hidden="false" customHeight="false" outlineLevel="0" collapsed="false">
      <c r="A344" s="24"/>
      <c r="B344" s="25"/>
      <c r="C344" s="25"/>
      <c r="D344" s="25"/>
      <c r="E344" s="23"/>
      <c r="F344" s="19"/>
    </row>
    <row r="345" customFormat="false" ht="12.8" hidden="false" customHeight="false" outlineLevel="0" collapsed="false">
      <c r="A345" s="24"/>
      <c r="B345" s="25"/>
      <c r="C345" s="25"/>
      <c r="D345" s="25"/>
      <c r="E345" s="23"/>
      <c r="F345" s="19"/>
    </row>
    <row r="346" customFormat="false" ht="12.8" hidden="false" customHeight="false" outlineLevel="0" collapsed="false">
      <c r="A346" s="24"/>
      <c r="B346" s="25"/>
      <c r="C346" s="25"/>
      <c r="D346" s="25"/>
      <c r="E346" s="23"/>
      <c r="F346" s="19"/>
    </row>
    <row r="347" customFormat="false" ht="12.8" hidden="false" customHeight="false" outlineLevel="0" collapsed="false">
      <c r="A347" s="24"/>
      <c r="B347" s="25"/>
      <c r="C347" s="25"/>
      <c r="D347" s="25"/>
      <c r="E347" s="23"/>
      <c r="F347" s="19"/>
    </row>
    <row r="348" customFormat="false" ht="12.8" hidden="false" customHeight="false" outlineLevel="0" collapsed="false">
      <c r="A348" s="24"/>
      <c r="B348" s="25"/>
      <c r="C348" s="25"/>
      <c r="D348" s="25"/>
      <c r="E348" s="23"/>
      <c r="F348" s="19"/>
    </row>
    <row r="349" customFormat="false" ht="12.8" hidden="false" customHeight="false" outlineLevel="0" collapsed="false">
      <c r="A349" s="24"/>
      <c r="B349" s="25"/>
      <c r="C349" s="25"/>
      <c r="D349" s="25"/>
      <c r="E349" s="23"/>
      <c r="F349" s="19"/>
    </row>
    <row r="350" customFormat="false" ht="12.8" hidden="false" customHeight="false" outlineLevel="0" collapsed="false">
      <c r="A350" s="24"/>
      <c r="B350" s="25"/>
      <c r="C350" s="25"/>
      <c r="D350" s="25"/>
      <c r="E350" s="23"/>
      <c r="F350" s="19"/>
    </row>
    <row r="351" customFormat="false" ht="12.8" hidden="false" customHeight="false" outlineLevel="0" collapsed="false">
      <c r="A351" s="24"/>
      <c r="B351" s="25"/>
      <c r="C351" s="25"/>
      <c r="D351" s="25"/>
      <c r="E351" s="23"/>
      <c r="F351" s="19"/>
    </row>
    <row r="352" customFormat="false" ht="12.8" hidden="false" customHeight="false" outlineLevel="0" collapsed="false">
      <c r="A352" s="24"/>
      <c r="B352" s="25"/>
      <c r="C352" s="25"/>
      <c r="D352" s="25"/>
      <c r="E352" s="23"/>
      <c r="F352" s="19"/>
    </row>
    <row r="353" customFormat="false" ht="12.8" hidden="false" customHeight="false" outlineLevel="0" collapsed="false">
      <c r="A353" s="24"/>
      <c r="B353" s="25"/>
      <c r="C353" s="25"/>
      <c r="D353" s="25"/>
      <c r="E353" s="23"/>
      <c r="F353" s="19"/>
    </row>
    <row r="354" customFormat="false" ht="12.8" hidden="false" customHeight="false" outlineLevel="0" collapsed="false">
      <c r="A354" s="24"/>
      <c r="B354" s="25"/>
      <c r="C354" s="25"/>
      <c r="D354" s="25"/>
      <c r="E354" s="23"/>
      <c r="F354" s="19"/>
    </row>
    <row r="355" customFormat="false" ht="12.8" hidden="false" customHeight="false" outlineLevel="0" collapsed="false">
      <c r="A355" s="24"/>
      <c r="B355" s="25"/>
      <c r="C355" s="25"/>
      <c r="D355" s="25"/>
      <c r="E355" s="23"/>
      <c r="F355" s="19"/>
    </row>
    <row r="356" customFormat="false" ht="12.8" hidden="false" customHeight="false" outlineLevel="0" collapsed="false">
      <c r="A356" s="24"/>
      <c r="B356" s="25"/>
      <c r="C356" s="25"/>
      <c r="D356" s="25"/>
      <c r="E356" s="23"/>
      <c r="F356" s="19"/>
    </row>
    <row r="357" customFormat="false" ht="12.8" hidden="false" customHeight="false" outlineLevel="0" collapsed="false">
      <c r="A357" s="24"/>
      <c r="B357" s="25"/>
      <c r="C357" s="25"/>
      <c r="D357" s="25"/>
      <c r="E357" s="23"/>
      <c r="F357" s="19"/>
    </row>
    <row r="358" customFormat="false" ht="12.8" hidden="false" customHeight="false" outlineLevel="0" collapsed="false">
      <c r="A358" s="24"/>
      <c r="B358" s="25"/>
      <c r="C358" s="25"/>
      <c r="D358" s="25"/>
      <c r="E358" s="23"/>
      <c r="F358" s="19"/>
    </row>
    <row r="359" customFormat="false" ht="12.8" hidden="false" customHeight="false" outlineLevel="0" collapsed="false">
      <c r="A359" s="24"/>
      <c r="B359" s="25"/>
      <c r="C359" s="25"/>
      <c r="D359" s="25"/>
      <c r="E359" s="23"/>
      <c r="F359" s="19"/>
    </row>
    <row r="360" customFormat="false" ht="12.8" hidden="false" customHeight="false" outlineLevel="0" collapsed="false">
      <c r="A360" s="24"/>
      <c r="B360" s="25"/>
      <c r="C360" s="25"/>
      <c r="D360" s="25"/>
      <c r="E360" s="23"/>
      <c r="F360" s="19"/>
    </row>
    <row r="361" customFormat="false" ht="12.8" hidden="false" customHeight="false" outlineLevel="0" collapsed="false">
      <c r="A361" s="24"/>
      <c r="B361" s="25"/>
      <c r="C361" s="25"/>
      <c r="D361" s="25"/>
      <c r="E361" s="23"/>
      <c r="F361" s="19"/>
    </row>
    <row r="362" customFormat="false" ht="12.8" hidden="false" customHeight="false" outlineLevel="0" collapsed="false">
      <c r="A362" s="24"/>
      <c r="B362" s="25"/>
      <c r="C362" s="25"/>
      <c r="D362" s="25"/>
      <c r="E362" s="23"/>
      <c r="F362" s="19"/>
    </row>
    <row r="363" customFormat="false" ht="12.8" hidden="false" customHeight="false" outlineLevel="0" collapsed="false">
      <c r="A363" s="24"/>
      <c r="B363" s="25"/>
      <c r="C363" s="25"/>
      <c r="D363" s="25"/>
      <c r="E363" s="23"/>
      <c r="F363" s="19"/>
    </row>
    <row r="364" customFormat="false" ht="12.8" hidden="false" customHeight="false" outlineLevel="0" collapsed="false">
      <c r="A364" s="24"/>
      <c r="B364" s="25"/>
      <c r="C364" s="25"/>
      <c r="D364" s="25"/>
      <c r="E364" s="23"/>
      <c r="F364" s="19"/>
    </row>
    <row r="365" customFormat="false" ht="12.8" hidden="false" customHeight="false" outlineLevel="0" collapsed="false">
      <c r="A365" s="24"/>
      <c r="B365" s="25"/>
      <c r="C365" s="25"/>
      <c r="D365" s="25"/>
      <c r="E365" s="23"/>
      <c r="F365" s="19"/>
    </row>
    <row r="366" customFormat="false" ht="12.8" hidden="false" customHeight="false" outlineLevel="0" collapsed="false">
      <c r="A366" s="24"/>
      <c r="B366" s="25"/>
      <c r="C366" s="25"/>
      <c r="D366" s="25"/>
      <c r="E366" s="23"/>
      <c r="F366" s="19"/>
    </row>
    <row r="367" customFormat="false" ht="12.8" hidden="false" customHeight="false" outlineLevel="0" collapsed="false">
      <c r="A367" s="24"/>
      <c r="B367" s="25"/>
      <c r="C367" s="25"/>
      <c r="D367" s="25"/>
      <c r="E367" s="23"/>
      <c r="F367" s="19"/>
    </row>
    <row r="368" customFormat="false" ht="12.8" hidden="false" customHeight="false" outlineLevel="0" collapsed="false">
      <c r="A368" s="24"/>
      <c r="B368" s="25"/>
      <c r="C368" s="25"/>
      <c r="D368" s="25"/>
      <c r="E368" s="23"/>
      <c r="F368" s="19"/>
    </row>
    <row r="369" customFormat="false" ht="12.8" hidden="false" customHeight="false" outlineLevel="0" collapsed="false">
      <c r="A369" s="24"/>
      <c r="B369" s="25"/>
      <c r="C369" s="25"/>
      <c r="D369" s="25"/>
      <c r="E369" s="23"/>
      <c r="F369" s="19"/>
    </row>
    <row r="370" customFormat="false" ht="12.8" hidden="false" customHeight="false" outlineLevel="0" collapsed="false">
      <c r="A370" s="24"/>
      <c r="B370" s="25"/>
      <c r="C370" s="25"/>
      <c r="D370" s="25"/>
      <c r="E370" s="23"/>
      <c r="F370" s="19"/>
    </row>
    <row r="371" customFormat="false" ht="12.8" hidden="false" customHeight="false" outlineLevel="0" collapsed="false">
      <c r="A371" s="24"/>
      <c r="B371" s="25"/>
      <c r="C371" s="25"/>
      <c r="D371" s="25"/>
      <c r="E371" s="23"/>
      <c r="F371" s="19"/>
    </row>
    <row r="372" customFormat="false" ht="12.8" hidden="false" customHeight="false" outlineLevel="0" collapsed="false">
      <c r="A372" s="24"/>
      <c r="B372" s="25"/>
      <c r="C372" s="25"/>
      <c r="D372" s="25"/>
      <c r="E372" s="23"/>
      <c r="F372" s="19"/>
    </row>
    <row r="373" customFormat="false" ht="12.8" hidden="false" customHeight="false" outlineLevel="0" collapsed="false">
      <c r="A373" s="24"/>
      <c r="B373" s="25"/>
      <c r="C373" s="25"/>
      <c r="D373" s="25"/>
      <c r="E373" s="23"/>
      <c r="F373" s="19"/>
    </row>
    <row r="374" customFormat="false" ht="12.8" hidden="false" customHeight="false" outlineLevel="0" collapsed="false">
      <c r="A374" s="24"/>
      <c r="B374" s="25"/>
      <c r="C374" s="25"/>
      <c r="D374" s="25"/>
      <c r="E374" s="23"/>
      <c r="F374" s="19"/>
    </row>
    <row r="375" customFormat="false" ht="12.8" hidden="false" customHeight="false" outlineLevel="0" collapsed="false">
      <c r="A375" s="24"/>
      <c r="B375" s="25"/>
      <c r="C375" s="25"/>
      <c r="D375" s="25"/>
      <c r="E375" s="23"/>
      <c r="F375" s="19"/>
    </row>
    <row r="376" customFormat="false" ht="12.8" hidden="false" customHeight="false" outlineLevel="0" collapsed="false">
      <c r="A376" s="24"/>
      <c r="B376" s="25"/>
      <c r="C376" s="25"/>
      <c r="D376" s="25"/>
      <c r="E376" s="23"/>
      <c r="F376" s="19"/>
    </row>
    <row r="377" customFormat="false" ht="12.8" hidden="false" customHeight="false" outlineLevel="0" collapsed="false">
      <c r="A377" s="24"/>
      <c r="B377" s="25"/>
      <c r="C377" s="25"/>
      <c r="D377" s="25"/>
      <c r="E377" s="23"/>
      <c r="F377" s="19"/>
    </row>
    <row r="378" customFormat="false" ht="12.8" hidden="false" customHeight="false" outlineLevel="0" collapsed="false">
      <c r="A378" s="24"/>
      <c r="B378" s="25"/>
      <c r="C378" s="25"/>
      <c r="D378" s="25"/>
      <c r="E378" s="23"/>
      <c r="F378" s="19"/>
    </row>
    <row r="379" customFormat="false" ht="12.8" hidden="false" customHeight="false" outlineLevel="0" collapsed="false">
      <c r="A379" s="24"/>
      <c r="B379" s="25"/>
      <c r="C379" s="25"/>
      <c r="D379" s="25"/>
      <c r="E379" s="23"/>
      <c r="F379" s="19"/>
    </row>
    <row r="380" customFormat="false" ht="12.8" hidden="false" customHeight="false" outlineLevel="0" collapsed="false">
      <c r="A380" s="24"/>
      <c r="B380" s="25"/>
      <c r="C380" s="25"/>
      <c r="D380" s="25"/>
      <c r="E380" s="23"/>
      <c r="F380" s="19"/>
    </row>
    <row r="381" customFormat="false" ht="12.8" hidden="false" customHeight="false" outlineLevel="0" collapsed="false">
      <c r="A381" s="24"/>
      <c r="B381" s="25"/>
      <c r="C381" s="25"/>
      <c r="D381" s="25"/>
      <c r="E381" s="23"/>
      <c r="F381" s="19"/>
    </row>
    <row r="382" customFormat="false" ht="12.8" hidden="false" customHeight="false" outlineLevel="0" collapsed="false">
      <c r="A382" s="24"/>
      <c r="B382" s="25"/>
      <c r="C382" s="25"/>
      <c r="D382" s="25"/>
      <c r="E382" s="23"/>
      <c r="F382" s="19"/>
    </row>
    <row r="383" customFormat="false" ht="12.8" hidden="false" customHeight="false" outlineLevel="0" collapsed="false">
      <c r="A383" s="24"/>
      <c r="B383" s="25"/>
      <c r="C383" s="25"/>
      <c r="D383" s="25"/>
      <c r="E383" s="23"/>
      <c r="F383" s="19"/>
    </row>
    <row r="384" customFormat="false" ht="12.8" hidden="false" customHeight="false" outlineLevel="0" collapsed="false">
      <c r="A384" s="24"/>
      <c r="B384" s="25"/>
      <c r="C384" s="25"/>
      <c r="D384" s="25"/>
      <c r="E384" s="23"/>
      <c r="F384" s="19"/>
    </row>
    <row r="385" customFormat="false" ht="12.8" hidden="false" customHeight="false" outlineLevel="0" collapsed="false">
      <c r="A385" s="24"/>
      <c r="B385" s="25"/>
      <c r="C385" s="25"/>
      <c r="D385" s="25"/>
      <c r="E385" s="23"/>
      <c r="F385" s="19"/>
    </row>
    <row r="386" customFormat="false" ht="12.8" hidden="false" customHeight="false" outlineLevel="0" collapsed="false">
      <c r="A386" s="24"/>
      <c r="B386" s="25"/>
      <c r="C386" s="25"/>
      <c r="D386" s="25"/>
      <c r="E386" s="23"/>
      <c r="F386" s="19"/>
    </row>
    <row r="387" customFormat="false" ht="12.8" hidden="false" customHeight="false" outlineLevel="0" collapsed="false">
      <c r="A387" s="24"/>
      <c r="B387" s="25"/>
      <c r="C387" s="25"/>
      <c r="D387" s="25"/>
      <c r="E387" s="23"/>
      <c r="F387" s="19"/>
    </row>
    <row r="388" customFormat="false" ht="12.8" hidden="false" customHeight="false" outlineLevel="0" collapsed="false">
      <c r="A388" s="24"/>
      <c r="B388" s="25"/>
      <c r="C388" s="25"/>
      <c r="D388" s="25"/>
      <c r="E388" s="23"/>
      <c r="F388" s="19"/>
    </row>
    <row r="389" customFormat="false" ht="12.8" hidden="false" customHeight="false" outlineLevel="0" collapsed="false">
      <c r="A389" s="24"/>
      <c r="B389" s="25"/>
      <c r="C389" s="25"/>
      <c r="D389" s="25"/>
      <c r="E389" s="23"/>
      <c r="F389" s="19"/>
    </row>
    <row r="390" customFormat="false" ht="12.8" hidden="false" customHeight="false" outlineLevel="0" collapsed="false">
      <c r="A390" s="24"/>
      <c r="B390" s="25"/>
      <c r="C390" s="25"/>
      <c r="D390" s="25"/>
      <c r="E390" s="23"/>
      <c r="F390" s="19"/>
    </row>
    <row r="391" customFormat="false" ht="12.8" hidden="false" customHeight="false" outlineLevel="0" collapsed="false">
      <c r="A391" s="24"/>
      <c r="B391" s="25"/>
      <c r="C391" s="25"/>
      <c r="D391" s="25"/>
      <c r="E391" s="23"/>
      <c r="F391" s="19"/>
    </row>
    <row r="392" customFormat="false" ht="12.8" hidden="false" customHeight="false" outlineLevel="0" collapsed="false">
      <c r="A392" s="24"/>
      <c r="B392" s="25"/>
      <c r="C392" s="25"/>
      <c r="D392" s="25"/>
      <c r="E392" s="23"/>
      <c r="F392" s="19"/>
    </row>
    <row r="393" customFormat="false" ht="12.8" hidden="false" customHeight="false" outlineLevel="0" collapsed="false">
      <c r="A393" s="24"/>
      <c r="B393" s="25"/>
      <c r="C393" s="25"/>
      <c r="D393" s="25"/>
      <c r="E393" s="23"/>
      <c r="F393" s="19"/>
    </row>
    <row r="394" customFormat="false" ht="12.8" hidden="false" customHeight="false" outlineLevel="0" collapsed="false">
      <c r="A394" s="24"/>
      <c r="B394" s="25"/>
      <c r="C394" s="25"/>
      <c r="D394" s="25"/>
      <c r="E394" s="23"/>
      <c r="F394" s="19"/>
    </row>
    <row r="395" customFormat="false" ht="12.8" hidden="false" customHeight="false" outlineLevel="0" collapsed="false">
      <c r="A395" s="24"/>
      <c r="B395" s="25"/>
      <c r="C395" s="25"/>
      <c r="D395" s="25"/>
      <c r="E395" s="23"/>
      <c r="F395" s="19"/>
    </row>
    <row r="396" customFormat="false" ht="12.8" hidden="false" customHeight="false" outlineLevel="0" collapsed="false">
      <c r="A396" s="24"/>
      <c r="B396" s="25"/>
      <c r="C396" s="25"/>
      <c r="D396" s="25"/>
      <c r="E396" s="23"/>
      <c r="F396" s="19"/>
    </row>
    <row r="397" customFormat="false" ht="12.8" hidden="false" customHeight="false" outlineLevel="0" collapsed="false">
      <c r="A397" s="24"/>
      <c r="B397" s="25"/>
      <c r="C397" s="25"/>
      <c r="D397" s="25"/>
      <c r="E397" s="23"/>
      <c r="F397" s="19"/>
    </row>
    <row r="398" customFormat="false" ht="12.8" hidden="false" customHeight="false" outlineLevel="0" collapsed="false">
      <c r="A398" s="24"/>
      <c r="B398" s="25"/>
      <c r="C398" s="25"/>
      <c r="D398" s="25"/>
      <c r="E398" s="23"/>
      <c r="F398" s="19"/>
    </row>
    <row r="399" customFormat="false" ht="12.8" hidden="false" customHeight="false" outlineLevel="0" collapsed="false">
      <c r="A399" s="24"/>
      <c r="B399" s="25"/>
      <c r="C399" s="25"/>
      <c r="D399" s="25"/>
      <c r="E399" s="23"/>
      <c r="F399" s="19"/>
    </row>
    <row r="400" customFormat="false" ht="12.8" hidden="false" customHeight="false" outlineLevel="0" collapsed="false">
      <c r="A400" s="24"/>
      <c r="B400" s="25"/>
      <c r="C400" s="25"/>
      <c r="D400" s="25"/>
      <c r="E400" s="23"/>
      <c r="F400" s="19"/>
    </row>
    <row r="401" customFormat="false" ht="12.8" hidden="false" customHeight="false" outlineLevel="0" collapsed="false">
      <c r="A401" s="24"/>
      <c r="B401" s="25"/>
      <c r="C401" s="25"/>
      <c r="D401" s="25"/>
      <c r="E401" s="23"/>
      <c r="F401" s="19"/>
    </row>
    <row r="402" customFormat="false" ht="12.8" hidden="false" customHeight="false" outlineLevel="0" collapsed="false">
      <c r="A402" s="24"/>
      <c r="B402" s="25"/>
      <c r="C402" s="25"/>
      <c r="D402" s="25"/>
      <c r="E402" s="23"/>
      <c r="F402" s="19"/>
    </row>
    <row r="403" customFormat="false" ht="12.8" hidden="false" customHeight="false" outlineLevel="0" collapsed="false">
      <c r="A403" s="24"/>
      <c r="B403" s="25"/>
      <c r="C403" s="25"/>
      <c r="D403" s="25"/>
      <c r="E403" s="23"/>
      <c r="F403" s="19"/>
    </row>
    <row r="404" customFormat="false" ht="12.8" hidden="false" customHeight="false" outlineLevel="0" collapsed="false">
      <c r="A404" s="24"/>
      <c r="B404" s="25"/>
      <c r="C404" s="25"/>
      <c r="D404" s="25"/>
      <c r="E404" s="23"/>
      <c r="F404" s="19"/>
    </row>
    <row r="405" customFormat="false" ht="12.8" hidden="false" customHeight="false" outlineLevel="0" collapsed="false">
      <c r="A405" s="24"/>
      <c r="B405" s="25"/>
      <c r="C405" s="25"/>
      <c r="D405" s="25"/>
      <c r="E405" s="23"/>
      <c r="F405" s="19"/>
    </row>
    <row r="406" customFormat="false" ht="12.8" hidden="false" customHeight="false" outlineLevel="0" collapsed="false">
      <c r="A406" s="24"/>
      <c r="B406" s="25"/>
      <c r="C406" s="25"/>
      <c r="D406" s="25"/>
      <c r="E406" s="23"/>
      <c r="F406" s="19"/>
    </row>
    <row r="407" customFormat="false" ht="12.8" hidden="false" customHeight="false" outlineLevel="0" collapsed="false">
      <c r="A407" s="24"/>
      <c r="B407" s="25"/>
      <c r="C407" s="25"/>
      <c r="D407" s="25"/>
      <c r="E407" s="23"/>
      <c r="F407" s="19"/>
    </row>
    <row r="408" customFormat="false" ht="12.8" hidden="false" customHeight="false" outlineLevel="0" collapsed="false">
      <c r="A408" s="24"/>
      <c r="B408" s="25"/>
      <c r="C408" s="25"/>
      <c r="D408" s="25"/>
      <c r="E408" s="23"/>
      <c r="F408" s="19"/>
    </row>
    <row r="409" customFormat="false" ht="12.8" hidden="false" customHeight="false" outlineLevel="0" collapsed="false">
      <c r="A409" s="24"/>
      <c r="B409" s="25"/>
      <c r="C409" s="25"/>
      <c r="D409" s="25"/>
      <c r="E409" s="23"/>
      <c r="F409" s="19"/>
    </row>
    <row r="410" customFormat="false" ht="12.8" hidden="false" customHeight="false" outlineLevel="0" collapsed="false">
      <c r="A410" s="24"/>
      <c r="B410" s="25"/>
      <c r="C410" s="25"/>
      <c r="D410" s="25"/>
      <c r="E410" s="23"/>
      <c r="F410" s="19"/>
    </row>
    <row r="411" customFormat="false" ht="12.8" hidden="false" customHeight="false" outlineLevel="0" collapsed="false">
      <c r="A411" s="24"/>
      <c r="B411" s="25"/>
      <c r="C411" s="25"/>
      <c r="D411" s="25"/>
      <c r="E411" s="23"/>
      <c r="F411" s="19"/>
    </row>
    <row r="412" customFormat="false" ht="12.8" hidden="false" customHeight="false" outlineLevel="0" collapsed="false">
      <c r="A412" s="24"/>
      <c r="B412" s="25"/>
      <c r="C412" s="25"/>
      <c r="D412" s="25"/>
      <c r="E412" s="23"/>
      <c r="F412" s="19"/>
    </row>
    <row r="413" customFormat="false" ht="12.8" hidden="false" customHeight="false" outlineLevel="0" collapsed="false">
      <c r="A413" s="24"/>
      <c r="B413" s="25"/>
      <c r="C413" s="25"/>
      <c r="D413" s="25"/>
      <c r="E413" s="23"/>
      <c r="F413" s="19"/>
    </row>
    <row r="414" customFormat="false" ht="12.8" hidden="false" customHeight="false" outlineLevel="0" collapsed="false">
      <c r="A414" s="24"/>
      <c r="B414" s="25"/>
      <c r="C414" s="25"/>
      <c r="D414" s="25"/>
      <c r="E414" s="23"/>
      <c r="F414" s="19"/>
    </row>
    <row r="415" customFormat="false" ht="12.8" hidden="false" customHeight="false" outlineLevel="0" collapsed="false">
      <c r="A415" s="24"/>
      <c r="B415" s="25"/>
      <c r="C415" s="25"/>
      <c r="D415" s="25"/>
      <c r="E415" s="23"/>
      <c r="F415" s="19"/>
    </row>
    <row r="416" customFormat="false" ht="12.8" hidden="false" customHeight="false" outlineLevel="0" collapsed="false">
      <c r="A416" s="24"/>
      <c r="B416" s="25"/>
      <c r="C416" s="25"/>
      <c r="D416" s="25"/>
      <c r="E416" s="23"/>
      <c r="F416" s="19"/>
    </row>
    <row r="417" customFormat="false" ht="12.8" hidden="false" customHeight="false" outlineLevel="0" collapsed="false">
      <c r="A417" s="24"/>
      <c r="B417" s="25"/>
      <c r="C417" s="25"/>
      <c r="D417" s="25"/>
      <c r="E417" s="23"/>
      <c r="F417" s="19"/>
    </row>
    <row r="418" customFormat="false" ht="12.8" hidden="false" customHeight="false" outlineLevel="0" collapsed="false">
      <c r="A418" s="24"/>
      <c r="B418" s="25"/>
      <c r="C418" s="25"/>
      <c r="D418" s="25"/>
      <c r="E418" s="23"/>
      <c r="F418" s="19"/>
    </row>
    <row r="419" customFormat="false" ht="12.8" hidden="false" customHeight="false" outlineLevel="0" collapsed="false">
      <c r="A419" s="24"/>
      <c r="B419" s="25"/>
      <c r="C419" s="25"/>
      <c r="D419" s="25"/>
      <c r="E419" s="23"/>
      <c r="F419" s="19"/>
    </row>
    <row r="420" customFormat="false" ht="12.8" hidden="false" customHeight="false" outlineLevel="0" collapsed="false">
      <c r="A420" s="24"/>
      <c r="B420" s="25"/>
      <c r="C420" s="25"/>
      <c r="D420" s="25"/>
      <c r="E420" s="23"/>
      <c r="F420" s="19"/>
    </row>
    <row r="421" customFormat="false" ht="12.8" hidden="false" customHeight="false" outlineLevel="0" collapsed="false">
      <c r="A421" s="24"/>
      <c r="B421" s="25"/>
      <c r="C421" s="25"/>
      <c r="D421" s="25"/>
      <c r="E421" s="23"/>
      <c r="F421" s="19"/>
    </row>
    <row r="422" customFormat="false" ht="12.8" hidden="false" customHeight="false" outlineLevel="0" collapsed="false">
      <c r="A422" s="24"/>
      <c r="B422" s="25"/>
      <c r="C422" s="25"/>
      <c r="D422" s="25"/>
      <c r="E422" s="23"/>
      <c r="F422" s="19"/>
    </row>
    <row r="423" customFormat="false" ht="12.8" hidden="false" customHeight="false" outlineLevel="0" collapsed="false">
      <c r="A423" s="24"/>
      <c r="B423" s="25"/>
      <c r="C423" s="25"/>
      <c r="D423" s="25"/>
      <c r="E423" s="23"/>
      <c r="F423" s="19"/>
    </row>
    <row r="424" customFormat="false" ht="12.8" hidden="false" customHeight="false" outlineLevel="0" collapsed="false">
      <c r="A424" s="24"/>
      <c r="B424" s="25"/>
      <c r="C424" s="25"/>
      <c r="D424" s="25"/>
      <c r="E424" s="23"/>
      <c r="F424" s="19"/>
    </row>
    <row r="425" customFormat="false" ht="12.8" hidden="false" customHeight="false" outlineLevel="0" collapsed="false">
      <c r="A425" s="24"/>
      <c r="B425" s="25"/>
      <c r="C425" s="25"/>
      <c r="D425" s="25"/>
      <c r="E425" s="23"/>
      <c r="F425" s="19"/>
    </row>
    <row r="426" customFormat="false" ht="12.8" hidden="false" customHeight="false" outlineLevel="0" collapsed="false">
      <c r="A426" s="24"/>
      <c r="B426" s="25"/>
      <c r="C426" s="25"/>
      <c r="D426" s="25"/>
      <c r="E426" s="23"/>
      <c r="F426" s="19"/>
    </row>
    <row r="427" customFormat="false" ht="12.8" hidden="false" customHeight="false" outlineLevel="0" collapsed="false">
      <c r="A427" s="24"/>
      <c r="B427" s="25"/>
      <c r="C427" s="25"/>
      <c r="D427" s="25"/>
      <c r="E427" s="23"/>
      <c r="F427" s="19"/>
    </row>
    <row r="428" customFormat="false" ht="12.8" hidden="false" customHeight="false" outlineLevel="0" collapsed="false">
      <c r="A428" s="24"/>
      <c r="B428" s="25"/>
      <c r="C428" s="25"/>
      <c r="D428" s="25"/>
      <c r="E428" s="23"/>
      <c r="F428" s="19"/>
    </row>
    <row r="429" customFormat="false" ht="12.8" hidden="false" customHeight="false" outlineLevel="0" collapsed="false">
      <c r="A429" s="24"/>
      <c r="B429" s="25"/>
      <c r="C429" s="25"/>
      <c r="D429" s="25"/>
      <c r="E429" s="23"/>
      <c r="F429" s="19"/>
    </row>
    <row r="430" customFormat="false" ht="12.8" hidden="false" customHeight="false" outlineLevel="0" collapsed="false">
      <c r="A430" s="24"/>
      <c r="B430" s="25"/>
      <c r="C430" s="25"/>
      <c r="D430" s="25"/>
      <c r="E430" s="23"/>
      <c r="F430" s="19"/>
    </row>
    <row r="431" customFormat="false" ht="12.8" hidden="false" customHeight="false" outlineLevel="0" collapsed="false">
      <c r="A431" s="24"/>
      <c r="B431" s="25"/>
      <c r="C431" s="25"/>
      <c r="D431" s="25"/>
      <c r="E431" s="23"/>
      <c r="F431" s="19"/>
    </row>
    <row r="432" customFormat="false" ht="12.8" hidden="false" customHeight="false" outlineLevel="0" collapsed="false">
      <c r="A432" s="24"/>
      <c r="B432" s="25"/>
      <c r="C432" s="25"/>
      <c r="D432" s="25"/>
      <c r="E432" s="23"/>
      <c r="F432" s="19"/>
    </row>
    <row r="433" customFormat="false" ht="12.8" hidden="false" customHeight="false" outlineLevel="0" collapsed="false">
      <c r="A433" s="24"/>
      <c r="B433" s="25"/>
      <c r="C433" s="25"/>
      <c r="D433" s="25"/>
      <c r="E433" s="23"/>
      <c r="F433" s="19"/>
    </row>
    <row r="434" customFormat="false" ht="12.8" hidden="false" customHeight="false" outlineLevel="0" collapsed="false">
      <c r="A434" s="24"/>
      <c r="B434" s="25"/>
      <c r="C434" s="25"/>
      <c r="D434" s="25"/>
      <c r="E434" s="23"/>
      <c r="F434" s="19"/>
    </row>
    <row r="435" customFormat="false" ht="12.8" hidden="false" customHeight="false" outlineLevel="0" collapsed="false">
      <c r="A435" s="24"/>
      <c r="B435" s="25"/>
      <c r="C435" s="25"/>
      <c r="D435" s="25"/>
      <c r="E435" s="23"/>
      <c r="F435" s="19"/>
    </row>
    <row r="436" customFormat="false" ht="12.8" hidden="false" customHeight="false" outlineLevel="0" collapsed="false">
      <c r="A436" s="24"/>
      <c r="B436" s="25"/>
      <c r="C436" s="25"/>
      <c r="D436" s="25"/>
      <c r="E436" s="23"/>
      <c r="F436" s="19"/>
    </row>
    <row r="437" customFormat="false" ht="12.8" hidden="false" customHeight="false" outlineLevel="0" collapsed="false">
      <c r="A437" s="24"/>
      <c r="B437" s="25"/>
      <c r="C437" s="25"/>
      <c r="D437" s="25"/>
      <c r="E437" s="23"/>
      <c r="F437" s="19"/>
    </row>
    <row r="438" customFormat="false" ht="12.8" hidden="false" customHeight="false" outlineLevel="0" collapsed="false">
      <c r="A438" s="24"/>
      <c r="B438" s="25"/>
      <c r="C438" s="25"/>
      <c r="D438" s="25"/>
      <c r="E438" s="23"/>
      <c r="F438" s="19"/>
    </row>
    <row r="439" customFormat="false" ht="12.8" hidden="false" customHeight="false" outlineLevel="0" collapsed="false">
      <c r="A439" s="24"/>
      <c r="B439" s="25"/>
      <c r="C439" s="25"/>
      <c r="D439" s="25"/>
      <c r="E439" s="23"/>
      <c r="F439" s="19"/>
    </row>
    <row r="440" customFormat="false" ht="12.8" hidden="false" customHeight="false" outlineLevel="0" collapsed="false">
      <c r="A440" s="24"/>
      <c r="B440" s="25"/>
      <c r="C440" s="25"/>
      <c r="D440" s="25"/>
      <c r="E440" s="23"/>
      <c r="F440" s="19"/>
    </row>
    <row r="441" customFormat="false" ht="12.8" hidden="false" customHeight="false" outlineLevel="0" collapsed="false">
      <c r="A441" s="24"/>
      <c r="B441" s="25"/>
      <c r="C441" s="25"/>
      <c r="D441" s="25"/>
      <c r="E441" s="23"/>
      <c r="F441" s="19"/>
    </row>
    <row r="442" customFormat="false" ht="12.8" hidden="false" customHeight="false" outlineLevel="0" collapsed="false">
      <c r="A442" s="24"/>
      <c r="B442" s="25"/>
      <c r="C442" s="25"/>
      <c r="D442" s="25"/>
      <c r="E442" s="23"/>
      <c r="F442" s="19"/>
    </row>
    <row r="443" customFormat="false" ht="12.8" hidden="false" customHeight="false" outlineLevel="0" collapsed="false">
      <c r="A443" s="24"/>
      <c r="B443" s="25"/>
      <c r="C443" s="25"/>
      <c r="D443" s="25"/>
      <c r="E443" s="23"/>
      <c r="F443" s="19"/>
    </row>
    <row r="444" customFormat="false" ht="12.8" hidden="false" customHeight="false" outlineLevel="0" collapsed="false">
      <c r="A444" s="24"/>
      <c r="B444" s="25"/>
      <c r="C444" s="25"/>
      <c r="D444" s="25"/>
      <c r="E444" s="23"/>
      <c r="F444" s="19"/>
    </row>
    <row r="445" customFormat="false" ht="12.8" hidden="false" customHeight="false" outlineLevel="0" collapsed="false">
      <c r="A445" s="24"/>
      <c r="B445" s="25"/>
      <c r="C445" s="25"/>
      <c r="D445" s="25"/>
      <c r="E445" s="23"/>
      <c r="F445" s="19"/>
    </row>
    <row r="446" customFormat="false" ht="12.8" hidden="false" customHeight="false" outlineLevel="0" collapsed="false">
      <c r="A446" s="24"/>
      <c r="B446" s="25"/>
      <c r="C446" s="25"/>
      <c r="D446" s="25"/>
      <c r="E446" s="23"/>
      <c r="F446" s="19"/>
    </row>
    <row r="447" customFormat="false" ht="12.8" hidden="false" customHeight="false" outlineLevel="0" collapsed="false">
      <c r="A447" s="24"/>
      <c r="B447" s="25"/>
      <c r="C447" s="25"/>
      <c r="D447" s="25"/>
      <c r="E447" s="23"/>
      <c r="F447" s="19"/>
    </row>
    <row r="448" customFormat="false" ht="12.8" hidden="false" customHeight="false" outlineLevel="0" collapsed="false">
      <c r="A448" s="24"/>
      <c r="B448" s="25"/>
      <c r="C448" s="25"/>
      <c r="D448" s="25"/>
      <c r="E448" s="23"/>
      <c r="F448" s="19"/>
    </row>
    <row r="449" customFormat="false" ht="12.8" hidden="false" customHeight="false" outlineLevel="0" collapsed="false">
      <c r="A449" s="24"/>
      <c r="B449" s="25"/>
      <c r="C449" s="25"/>
      <c r="D449" s="25"/>
      <c r="E449" s="23"/>
      <c r="F449" s="19"/>
    </row>
    <row r="450" customFormat="false" ht="12.8" hidden="false" customHeight="false" outlineLevel="0" collapsed="false">
      <c r="A450" s="24"/>
      <c r="B450" s="25"/>
      <c r="C450" s="25"/>
      <c r="D450" s="25"/>
      <c r="E450" s="23"/>
      <c r="F450" s="19"/>
    </row>
    <row r="451" customFormat="false" ht="12.8" hidden="false" customHeight="false" outlineLevel="0" collapsed="false">
      <c r="A451" s="24"/>
      <c r="B451" s="25"/>
      <c r="C451" s="25"/>
      <c r="D451" s="25"/>
      <c r="E451" s="23"/>
      <c r="F451" s="19"/>
    </row>
    <row r="452" customFormat="false" ht="12.8" hidden="false" customHeight="false" outlineLevel="0" collapsed="false">
      <c r="A452" s="24"/>
      <c r="B452" s="25"/>
      <c r="C452" s="25"/>
      <c r="D452" s="25"/>
      <c r="E452" s="23"/>
      <c r="F452" s="19"/>
    </row>
    <row r="453" customFormat="false" ht="12.8" hidden="false" customHeight="false" outlineLevel="0" collapsed="false">
      <c r="A453" s="24"/>
      <c r="B453" s="25"/>
      <c r="C453" s="25"/>
      <c r="D453" s="25"/>
      <c r="E453" s="23"/>
      <c r="F453" s="19"/>
    </row>
    <row r="454" customFormat="false" ht="12.8" hidden="false" customHeight="false" outlineLevel="0" collapsed="false">
      <c r="A454" s="24"/>
      <c r="B454" s="25"/>
      <c r="C454" s="25"/>
      <c r="D454" s="25"/>
      <c r="E454" s="23"/>
      <c r="F454" s="19"/>
    </row>
    <row r="455" customFormat="false" ht="12.8" hidden="false" customHeight="false" outlineLevel="0" collapsed="false">
      <c r="A455" s="24"/>
      <c r="B455" s="25"/>
      <c r="C455" s="25"/>
      <c r="D455" s="25"/>
      <c r="E455" s="23"/>
      <c r="F455" s="19"/>
    </row>
    <row r="456" customFormat="false" ht="12.8" hidden="false" customHeight="false" outlineLevel="0" collapsed="false">
      <c r="A456" s="24"/>
      <c r="B456" s="25"/>
      <c r="C456" s="25"/>
      <c r="D456" s="25"/>
      <c r="E456" s="23"/>
      <c r="F456" s="19"/>
    </row>
    <row r="457" customFormat="false" ht="12.8" hidden="false" customHeight="false" outlineLevel="0" collapsed="false">
      <c r="A457" s="24"/>
      <c r="B457" s="25"/>
      <c r="C457" s="25"/>
      <c r="D457" s="25"/>
      <c r="E457" s="23"/>
      <c r="F457" s="19"/>
    </row>
    <row r="458" customFormat="false" ht="12.8" hidden="false" customHeight="false" outlineLevel="0" collapsed="false">
      <c r="A458" s="24"/>
      <c r="B458" s="25"/>
      <c r="C458" s="25"/>
      <c r="D458" s="25"/>
      <c r="E458" s="23"/>
      <c r="F458" s="19"/>
    </row>
    <row r="459" customFormat="false" ht="12.8" hidden="false" customHeight="false" outlineLevel="0" collapsed="false">
      <c r="A459" s="24"/>
      <c r="B459" s="25"/>
      <c r="C459" s="25"/>
      <c r="D459" s="25"/>
      <c r="E459" s="23"/>
      <c r="F459" s="19"/>
    </row>
    <row r="460" customFormat="false" ht="12.8" hidden="false" customHeight="false" outlineLevel="0" collapsed="false">
      <c r="A460" s="24"/>
      <c r="B460" s="25"/>
      <c r="C460" s="25"/>
      <c r="D460" s="25"/>
      <c r="E460" s="23"/>
      <c r="F460" s="19"/>
    </row>
    <row r="461" customFormat="false" ht="12.8" hidden="false" customHeight="false" outlineLevel="0" collapsed="false">
      <c r="A461" s="24"/>
      <c r="B461" s="25"/>
      <c r="C461" s="25"/>
      <c r="D461" s="25"/>
      <c r="E461" s="23"/>
      <c r="F461" s="19"/>
    </row>
    <row r="462" customFormat="false" ht="12.8" hidden="false" customHeight="false" outlineLevel="0" collapsed="false">
      <c r="A462" s="24"/>
      <c r="B462" s="25"/>
      <c r="C462" s="25"/>
      <c r="D462" s="25"/>
      <c r="E462" s="23"/>
      <c r="F462" s="19"/>
    </row>
    <row r="463" customFormat="false" ht="12.8" hidden="false" customHeight="false" outlineLevel="0" collapsed="false">
      <c r="A463" s="24"/>
      <c r="B463" s="25"/>
      <c r="C463" s="25"/>
      <c r="D463" s="25"/>
      <c r="E463" s="23"/>
      <c r="F463" s="19"/>
    </row>
    <row r="464" customFormat="false" ht="12.8" hidden="false" customHeight="false" outlineLevel="0" collapsed="false">
      <c r="A464" s="24"/>
      <c r="B464" s="25"/>
      <c r="C464" s="25"/>
      <c r="D464" s="25"/>
      <c r="E464" s="23"/>
      <c r="F464" s="19"/>
    </row>
    <row r="465" customFormat="false" ht="12.8" hidden="false" customHeight="false" outlineLevel="0" collapsed="false">
      <c r="A465" s="24"/>
      <c r="B465" s="25"/>
      <c r="C465" s="25"/>
      <c r="D465" s="25"/>
      <c r="E465" s="23"/>
      <c r="F465" s="19"/>
    </row>
    <row r="466" customFormat="false" ht="12.8" hidden="false" customHeight="false" outlineLevel="0" collapsed="false">
      <c r="A466" s="24"/>
      <c r="B466" s="25"/>
      <c r="C466" s="25"/>
      <c r="D466" s="25"/>
      <c r="E466" s="23"/>
      <c r="F466" s="19"/>
    </row>
    <row r="467" customFormat="false" ht="12.8" hidden="false" customHeight="false" outlineLevel="0" collapsed="false">
      <c r="A467" s="24"/>
      <c r="B467" s="25"/>
      <c r="C467" s="25"/>
      <c r="D467" s="25"/>
      <c r="E467" s="23"/>
      <c r="F467" s="19"/>
    </row>
    <row r="468" customFormat="false" ht="12.8" hidden="false" customHeight="false" outlineLevel="0" collapsed="false">
      <c r="A468" s="24"/>
      <c r="B468" s="25"/>
      <c r="C468" s="25"/>
      <c r="D468" s="25"/>
      <c r="E468" s="23"/>
      <c r="F468" s="19"/>
    </row>
    <row r="469" customFormat="false" ht="12.8" hidden="false" customHeight="false" outlineLevel="0" collapsed="false">
      <c r="A469" s="24"/>
      <c r="B469" s="25"/>
      <c r="C469" s="25"/>
      <c r="D469" s="25"/>
      <c r="E469" s="23"/>
      <c r="F469" s="19"/>
    </row>
    <row r="470" customFormat="false" ht="12.8" hidden="false" customHeight="false" outlineLevel="0" collapsed="false">
      <c r="A470" s="24"/>
      <c r="B470" s="25"/>
      <c r="C470" s="25"/>
      <c r="D470" s="25"/>
      <c r="E470" s="23"/>
      <c r="F470" s="19"/>
    </row>
    <row r="471" customFormat="false" ht="12.8" hidden="false" customHeight="false" outlineLevel="0" collapsed="false">
      <c r="A471" s="24"/>
      <c r="B471" s="25"/>
      <c r="C471" s="25"/>
      <c r="D471" s="25"/>
      <c r="E471" s="23"/>
      <c r="F471" s="19"/>
    </row>
    <row r="472" customFormat="false" ht="12.8" hidden="false" customHeight="false" outlineLevel="0" collapsed="false">
      <c r="A472" s="24"/>
      <c r="B472" s="25"/>
      <c r="C472" s="25"/>
      <c r="D472" s="25"/>
      <c r="E472" s="23"/>
      <c r="F472" s="19"/>
    </row>
    <row r="473" customFormat="false" ht="12.8" hidden="false" customHeight="false" outlineLevel="0" collapsed="false">
      <c r="A473" s="24"/>
      <c r="B473" s="25"/>
      <c r="C473" s="25"/>
      <c r="D473" s="25"/>
      <c r="E473" s="23"/>
      <c r="F473" s="19"/>
    </row>
    <row r="474" customFormat="false" ht="12.8" hidden="false" customHeight="false" outlineLevel="0" collapsed="false">
      <c r="A474" s="24"/>
      <c r="B474" s="25"/>
      <c r="C474" s="25"/>
      <c r="D474" s="25"/>
      <c r="E474" s="23"/>
      <c r="F474" s="19"/>
    </row>
    <row r="475" customFormat="false" ht="12.8" hidden="false" customHeight="false" outlineLevel="0" collapsed="false">
      <c r="A475" s="24"/>
      <c r="B475" s="25"/>
      <c r="C475" s="25"/>
      <c r="D475" s="25"/>
      <c r="E475" s="23"/>
      <c r="F475" s="19"/>
    </row>
    <row r="476" customFormat="false" ht="12.8" hidden="false" customHeight="false" outlineLevel="0" collapsed="false">
      <c r="A476" s="24"/>
      <c r="B476" s="25"/>
      <c r="C476" s="25"/>
      <c r="D476" s="25"/>
      <c r="E476" s="23"/>
      <c r="F476" s="19"/>
    </row>
    <row r="477" customFormat="false" ht="12.8" hidden="false" customHeight="false" outlineLevel="0" collapsed="false">
      <c r="A477" s="24"/>
      <c r="B477" s="25"/>
      <c r="C477" s="25"/>
      <c r="D477" s="25"/>
      <c r="E477" s="23"/>
      <c r="F477" s="19"/>
    </row>
    <row r="478" customFormat="false" ht="12.8" hidden="false" customHeight="false" outlineLevel="0" collapsed="false">
      <c r="A478" s="24"/>
      <c r="B478" s="25"/>
      <c r="C478" s="25"/>
      <c r="D478" s="25"/>
      <c r="E478" s="23"/>
      <c r="F478" s="19"/>
    </row>
    <row r="479" customFormat="false" ht="12.8" hidden="false" customHeight="false" outlineLevel="0" collapsed="false">
      <c r="A479" s="24"/>
      <c r="B479" s="25"/>
      <c r="C479" s="25"/>
      <c r="D479" s="25"/>
      <c r="E479" s="23"/>
      <c r="F479" s="19"/>
    </row>
    <row r="480" customFormat="false" ht="12.8" hidden="false" customHeight="false" outlineLevel="0" collapsed="false">
      <c r="A480" s="24"/>
      <c r="B480" s="25"/>
      <c r="C480" s="25"/>
      <c r="D480" s="25"/>
      <c r="E480" s="23"/>
      <c r="F480" s="19"/>
    </row>
    <row r="481" customFormat="false" ht="12.8" hidden="false" customHeight="false" outlineLevel="0" collapsed="false">
      <c r="A481" s="24"/>
      <c r="B481" s="25"/>
      <c r="C481" s="25"/>
      <c r="D481" s="25"/>
      <c r="E481" s="23"/>
      <c r="F481" s="19"/>
    </row>
    <row r="482" customFormat="false" ht="12.8" hidden="false" customHeight="false" outlineLevel="0" collapsed="false">
      <c r="A482" s="24"/>
      <c r="B482" s="25"/>
      <c r="C482" s="25"/>
      <c r="D482" s="25"/>
      <c r="E482" s="23"/>
      <c r="F482" s="19"/>
    </row>
    <row r="483" customFormat="false" ht="12.8" hidden="false" customHeight="false" outlineLevel="0" collapsed="false">
      <c r="A483" s="24"/>
      <c r="B483" s="25"/>
      <c r="C483" s="25"/>
      <c r="D483" s="25"/>
      <c r="E483" s="23"/>
      <c r="F483" s="19"/>
    </row>
    <row r="484" customFormat="false" ht="12.8" hidden="false" customHeight="false" outlineLevel="0" collapsed="false">
      <c r="A484" s="24"/>
      <c r="B484" s="25"/>
      <c r="C484" s="25"/>
      <c r="D484" s="25"/>
      <c r="E484" s="23"/>
      <c r="F484" s="19"/>
    </row>
    <row r="485" customFormat="false" ht="12.8" hidden="false" customHeight="false" outlineLevel="0" collapsed="false">
      <c r="A485" s="24"/>
      <c r="B485" s="25"/>
      <c r="C485" s="25"/>
      <c r="D485" s="25"/>
      <c r="E485" s="23"/>
      <c r="F485" s="19"/>
    </row>
    <row r="486" customFormat="false" ht="12.8" hidden="false" customHeight="false" outlineLevel="0" collapsed="false">
      <c r="A486" s="24"/>
      <c r="B486" s="25"/>
      <c r="C486" s="25"/>
      <c r="D486" s="25"/>
      <c r="E486" s="23"/>
      <c r="F486" s="19"/>
    </row>
    <row r="487" customFormat="false" ht="12.8" hidden="false" customHeight="false" outlineLevel="0" collapsed="false">
      <c r="A487" s="24"/>
      <c r="B487" s="25"/>
      <c r="C487" s="25"/>
      <c r="D487" s="25"/>
      <c r="E487" s="23"/>
      <c r="F487" s="19"/>
    </row>
    <row r="488" customFormat="false" ht="12.8" hidden="false" customHeight="false" outlineLevel="0" collapsed="false">
      <c r="A488" s="24"/>
      <c r="B488" s="25"/>
      <c r="C488" s="25"/>
      <c r="D488" s="25"/>
      <c r="E488" s="23"/>
      <c r="F488" s="19"/>
    </row>
    <row r="489" customFormat="false" ht="12.8" hidden="false" customHeight="false" outlineLevel="0" collapsed="false">
      <c r="A489" s="24"/>
      <c r="B489" s="25"/>
      <c r="C489" s="25"/>
      <c r="D489" s="25"/>
      <c r="E489" s="23"/>
      <c r="F489" s="19"/>
    </row>
    <row r="490" customFormat="false" ht="12.8" hidden="false" customHeight="false" outlineLevel="0" collapsed="false">
      <c r="A490" s="24"/>
      <c r="B490" s="25"/>
      <c r="C490" s="25"/>
      <c r="D490" s="25"/>
      <c r="E490" s="23"/>
      <c r="F490" s="19"/>
    </row>
    <row r="491" customFormat="false" ht="12.8" hidden="false" customHeight="false" outlineLevel="0" collapsed="false">
      <c r="A491" s="24"/>
      <c r="B491" s="25"/>
      <c r="C491" s="25"/>
      <c r="D491" s="25"/>
      <c r="E491" s="23"/>
      <c r="F491" s="19"/>
    </row>
    <row r="492" customFormat="false" ht="12.8" hidden="false" customHeight="false" outlineLevel="0" collapsed="false">
      <c r="A492" s="24"/>
      <c r="B492" s="25"/>
      <c r="C492" s="25"/>
      <c r="D492" s="25"/>
      <c r="E492" s="23"/>
      <c r="F492" s="19"/>
    </row>
    <row r="493" customFormat="false" ht="12.8" hidden="false" customHeight="false" outlineLevel="0" collapsed="false">
      <c r="A493" s="24"/>
      <c r="B493" s="25"/>
      <c r="C493" s="25"/>
      <c r="D493" s="25"/>
      <c r="E493" s="23"/>
      <c r="F493" s="19"/>
    </row>
    <row r="494" customFormat="false" ht="12.8" hidden="false" customHeight="false" outlineLevel="0" collapsed="false">
      <c r="A494" s="24"/>
      <c r="B494" s="25"/>
      <c r="C494" s="25"/>
      <c r="D494" s="25"/>
      <c r="E494" s="23"/>
      <c r="F494" s="19"/>
    </row>
    <row r="495" customFormat="false" ht="12.8" hidden="false" customHeight="false" outlineLevel="0" collapsed="false">
      <c r="A495" s="24"/>
      <c r="B495" s="25"/>
      <c r="C495" s="25"/>
      <c r="D495" s="25"/>
      <c r="E495" s="23"/>
      <c r="F495" s="19"/>
    </row>
    <row r="496" customFormat="false" ht="12.8" hidden="false" customHeight="false" outlineLevel="0" collapsed="false">
      <c r="A496" s="24"/>
      <c r="B496" s="25"/>
      <c r="C496" s="25"/>
      <c r="D496" s="25"/>
      <c r="E496" s="23"/>
      <c r="F496" s="19"/>
    </row>
    <row r="497" customFormat="false" ht="12.8" hidden="false" customHeight="false" outlineLevel="0" collapsed="false">
      <c r="A497" s="24"/>
      <c r="B497" s="25"/>
      <c r="C497" s="25"/>
      <c r="D497" s="25"/>
      <c r="E497" s="23"/>
      <c r="F497" s="19"/>
    </row>
    <row r="498" customFormat="false" ht="12.8" hidden="false" customHeight="false" outlineLevel="0" collapsed="false">
      <c r="A498" s="24"/>
      <c r="B498" s="25"/>
      <c r="C498" s="25"/>
      <c r="D498" s="25"/>
      <c r="E498" s="23"/>
      <c r="F498" s="19"/>
    </row>
    <row r="499" customFormat="false" ht="12.8" hidden="false" customHeight="false" outlineLevel="0" collapsed="false">
      <c r="A499" s="24"/>
      <c r="B499" s="25"/>
      <c r="C499" s="25"/>
      <c r="D499" s="25"/>
      <c r="E499" s="23"/>
      <c r="F499" s="19"/>
    </row>
    <row r="500" customFormat="false" ht="12.8" hidden="false" customHeight="false" outlineLevel="0" collapsed="false">
      <c r="A500" s="24"/>
      <c r="B500" s="25"/>
      <c r="C500" s="25"/>
      <c r="D500" s="25"/>
      <c r="E500" s="23"/>
      <c r="F500" s="19"/>
    </row>
    <row r="501" customFormat="false" ht="12.8" hidden="false" customHeight="false" outlineLevel="0" collapsed="false">
      <c r="A501" s="24"/>
      <c r="B501" s="25"/>
      <c r="C501" s="25"/>
      <c r="D501" s="25"/>
      <c r="E501" s="23"/>
      <c r="F501" s="19"/>
    </row>
    <row r="502" customFormat="false" ht="12.8" hidden="false" customHeight="false" outlineLevel="0" collapsed="false">
      <c r="A502" s="24"/>
      <c r="B502" s="25"/>
      <c r="C502" s="25"/>
      <c r="D502" s="25"/>
      <c r="E502" s="23"/>
      <c r="F502" s="19"/>
    </row>
    <row r="503" customFormat="false" ht="12.8" hidden="false" customHeight="false" outlineLevel="0" collapsed="false">
      <c r="A503" s="24"/>
      <c r="B503" s="25"/>
      <c r="C503" s="25"/>
      <c r="D503" s="25"/>
      <c r="E503" s="23"/>
      <c r="F503" s="19"/>
    </row>
    <row r="504" customFormat="false" ht="12.8" hidden="false" customHeight="false" outlineLevel="0" collapsed="false">
      <c r="A504" s="24"/>
      <c r="B504" s="25"/>
      <c r="C504" s="25"/>
      <c r="D504" s="25"/>
      <c r="E504" s="23"/>
      <c r="F504" s="19"/>
    </row>
    <row r="505" customFormat="false" ht="12.8" hidden="false" customHeight="false" outlineLevel="0" collapsed="false">
      <c r="A505" s="24"/>
      <c r="B505" s="25"/>
      <c r="C505" s="25"/>
      <c r="D505" s="25"/>
      <c r="E505" s="23"/>
      <c r="F505" s="19"/>
    </row>
    <row r="506" customFormat="false" ht="12.8" hidden="false" customHeight="false" outlineLevel="0" collapsed="false">
      <c r="A506" s="24"/>
      <c r="B506" s="25"/>
      <c r="C506" s="25"/>
      <c r="D506" s="25"/>
      <c r="E506" s="23"/>
      <c r="F506" s="19"/>
    </row>
    <row r="507" customFormat="false" ht="12.8" hidden="false" customHeight="false" outlineLevel="0" collapsed="false">
      <c r="A507" s="24"/>
      <c r="B507" s="25"/>
      <c r="C507" s="25"/>
      <c r="D507" s="25"/>
      <c r="E507" s="23"/>
      <c r="F507" s="19"/>
    </row>
    <row r="508" customFormat="false" ht="12.8" hidden="false" customHeight="false" outlineLevel="0" collapsed="false">
      <c r="A508" s="24"/>
      <c r="B508" s="25"/>
      <c r="C508" s="25"/>
      <c r="D508" s="25"/>
      <c r="E508" s="23"/>
      <c r="F508" s="19"/>
    </row>
    <row r="509" customFormat="false" ht="12.8" hidden="false" customHeight="false" outlineLevel="0" collapsed="false">
      <c r="A509" s="24"/>
      <c r="B509" s="25"/>
      <c r="C509" s="25"/>
      <c r="D509" s="25"/>
      <c r="E509" s="23"/>
      <c r="F509" s="19"/>
    </row>
    <row r="510" customFormat="false" ht="12.8" hidden="false" customHeight="false" outlineLevel="0" collapsed="false">
      <c r="A510" s="24"/>
      <c r="B510" s="25"/>
      <c r="C510" s="25"/>
      <c r="D510" s="25"/>
      <c r="E510" s="23"/>
      <c r="F510" s="19"/>
    </row>
    <row r="511" customFormat="false" ht="12.8" hidden="false" customHeight="false" outlineLevel="0" collapsed="false">
      <c r="A511" s="24"/>
      <c r="B511" s="25"/>
      <c r="C511" s="25"/>
      <c r="D511" s="25"/>
      <c r="E511" s="23"/>
      <c r="F511" s="19"/>
    </row>
    <row r="512" customFormat="false" ht="12.8" hidden="false" customHeight="false" outlineLevel="0" collapsed="false">
      <c r="A512" s="24"/>
      <c r="B512" s="25"/>
      <c r="C512" s="25"/>
      <c r="D512" s="25"/>
      <c r="E512" s="23"/>
      <c r="F512" s="19"/>
    </row>
    <row r="513" customFormat="false" ht="12.8" hidden="false" customHeight="false" outlineLevel="0" collapsed="false">
      <c r="A513" s="24"/>
      <c r="B513" s="25"/>
      <c r="C513" s="25"/>
      <c r="D513" s="25"/>
      <c r="E513" s="23"/>
      <c r="F513" s="19"/>
    </row>
    <row r="514" customFormat="false" ht="12.8" hidden="false" customHeight="false" outlineLevel="0" collapsed="false">
      <c r="A514" s="24"/>
      <c r="B514" s="25"/>
      <c r="C514" s="25"/>
      <c r="D514" s="25"/>
      <c r="E514" s="23"/>
      <c r="F514" s="19"/>
    </row>
    <row r="515" customFormat="false" ht="12.8" hidden="false" customHeight="false" outlineLevel="0" collapsed="false">
      <c r="A515" s="24"/>
      <c r="B515" s="25"/>
      <c r="C515" s="25"/>
      <c r="D515" s="25"/>
      <c r="E515" s="23"/>
      <c r="F515" s="19"/>
    </row>
    <row r="516" customFormat="false" ht="12.8" hidden="false" customHeight="false" outlineLevel="0" collapsed="false">
      <c r="A516" s="24"/>
      <c r="B516" s="25"/>
      <c r="C516" s="25"/>
      <c r="D516" s="25"/>
      <c r="E516" s="23"/>
      <c r="F516" s="19"/>
    </row>
    <row r="517" customFormat="false" ht="12.8" hidden="false" customHeight="false" outlineLevel="0" collapsed="false">
      <c r="A517" s="24"/>
      <c r="B517" s="25"/>
      <c r="C517" s="25"/>
      <c r="D517" s="25"/>
      <c r="E517" s="23"/>
      <c r="F517" s="19"/>
    </row>
    <row r="518" customFormat="false" ht="12.8" hidden="false" customHeight="false" outlineLevel="0" collapsed="false">
      <c r="A518" s="24"/>
      <c r="B518" s="25"/>
      <c r="C518" s="25"/>
      <c r="D518" s="25"/>
      <c r="E518" s="23"/>
      <c r="F518" s="19"/>
    </row>
    <row r="519" customFormat="false" ht="12.8" hidden="false" customHeight="false" outlineLevel="0" collapsed="false">
      <c r="A519" s="24"/>
      <c r="B519" s="25"/>
      <c r="C519" s="25"/>
      <c r="D519" s="25"/>
      <c r="E519" s="23"/>
      <c r="F519" s="19"/>
    </row>
    <row r="520" customFormat="false" ht="12.8" hidden="false" customHeight="false" outlineLevel="0" collapsed="false">
      <c r="A520" s="24"/>
      <c r="B520" s="25"/>
      <c r="C520" s="25"/>
      <c r="D520" s="25"/>
      <c r="E520" s="23"/>
      <c r="F520" s="19"/>
    </row>
    <row r="521" customFormat="false" ht="12.8" hidden="false" customHeight="false" outlineLevel="0" collapsed="false">
      <c r="A521" s="24"/>
      <c r="B521" s="25"/>
      <c r="C521" s="25"/>
      <c r="D521" s="25"/>
      <c r="E521" s="23"/>
      <c r="F521" s="19"/>
    </row>
    <row r="522" customFormat="false" ht="12.8" hidden="false" customHeight="false" outlineLevel="0" collapsed="false">
      <c r="A522" s="24"/>
      <c r="B522" s="25"/>
      <c r="C522" s="25"/>
      <c r="D522" s="25"/>
      <c r="E522" s="23"/>
      <c r="F522" s="19"/>
    </row>
    <row r="523" customFormat="false" ht="12.8" hidden="false" customHeight="false" outlineLevel="0" collapsed="false">
      <c r="A523" s="24"/>
      <c r="B523" s="25"/>
      <c r="C523" s="25"/>
      <c r="D523" s="25"/>
      <c r="E523" s="23"/>
      <c r="F523" s="19"/>
    </row>
    <row r="524" customFormat="false" ht="12.8" hidden="false" customHeight="false" outlineLevel="0" collapsed="false">
      <c r="A524" s="24"/>
      <c r="B524" s="25"/>
      <c r="C524" s="25"/>
      <c r="D524" s="25"/>
      <c r="E524" s="23"/>
      <c r="F524" s="19"/>
    </row>
    <row r="525" customFormat="false" ht="12.8" hidden="false" customHeight="false" outlineLevel="0" collapsed="false">
      <c r="A525" s="24"/>
      <c r="B525" s="25"/>
      <c r="C525" s="25"/>
      <c r="D525" s="25"/>
      <c r="E525" s="23"/>
      <c r="F525" s="19"/>
    </row>
    <row r="526" customFormat="false" ht="12.8" hidden="false" customHeight="false" outlineLevel="0" collapsed="false">
      <c r="A526" s="24"/>
      <c r="B526" s="25"/>
      <c r="C526" s="25"/>
      <c r="D526" s="25"/>
      <c r="E526" s="23"/>
      <c r="F526" s="19"/>
    </row>
    <row r="527" customFormat="false" ht="12.8" hidden="false" customHeight="false" outlineLevel="0" collapsed="false">
      <c r="A527" s="24"/>
      <c r="B527" s="25"/>
      <c r="C527" s="25"/>
      <c r="D527" s="25"/>
      <c r="E527" s="23"/>
      <c r="F527" s="19"/>
    </row>
    <row r="528" customFormat="false" ht="12.8" hidden="false" customHeight="false" outlineLevel="0" collapsed="false">
      <c r="A528" s="24"/>
      <c r="B528" s="25"/>
      <c r="C528" s="25"/>
      <c r="D528" s="25"/>
      <c r="E528" s="23"/>
      <c r="F528" s="19"/>
    </row>
    <row r="529" customFormat="false" ht="12.8" hidden="false" customHeight="false" outlineLevel="0" collapsed="false">
      <c r="A529" s="24"/>
      <c r="B529" s="25"/>
      <c r="C529" s="25"/>
      <c r="D529" s="25"/>
      <c r="E529" s="23"/>
      <c r="F529" s="19"/>
    </row>
    <row r="530" customFormat="false" ht="12.8" hidden="false" customHeight="false" outlineLevel="0" collapsed="false">
      <c r="A530" s="24"/>
      <c r="B530" s="25"/>
      <c r="C530" s="25"/>
      <c r="D530" s="25"/>
      <c r="E530" s="23"/>
      <c r="F530" s="19"/>
    </row>
    <row r="531" customFormat="false" ht="12.8" hidden="false" customHeight="false" outlineLevel="0" collapsed="false">
      <c r="A531" s="24"/>
      <c r="B531" s="25"/>
      <c r="C531" s="25"/>
      <c r="D531" s="25"/>
      <c r="E531" s="23"/>
      <c r="F531" s="19"/>
    </row>
    <row r="532" customFormat="false" ht="12.8" hidden="false" customHeight="false" outlineLevel="0" collapsed="false">
      <c r="A532" s="24"/>
      <c r="B532" s="25"/>
      <c r="C532" s="25"/>
      <c r="D532" s="25"/>
      <c r="E532" s="23"/>
      <c r="F532" s="19"/>
    </row>
    <row r="533" customFormat="false" ht="12.8" hidden="false" customHeight="false" outlineLevel="0" collapsed="false">
      <c r="A533" s="24"/>
      <c r="B533" s="25"/>
      <c r="C533" s="25"/>
      <c r="D533" s="25"/>
      <c r="E533" s="23"/>
      <c r="F533" s="19"/>
    </row>
    <row r="534" customFormat="false" ht="12.8" hidden="false" customHeight="false" outlineLevel="0" collapsed="false">
      <c r="A534" s="24"/>
      <c r="B534" s="25"/>
      <c r="C534" s="25"/>
      <c r="D534" s="25"/>
      <c r="E534" s="23"/>
      <c r="F534" s="19"/>
    </row>
    <row r="535" customFormat="false" ht="12.8" hidden="false" customHeight="false" outlineLevel="0" collapsed="false">
      <c r="A535" s="24"/>
      <c r="B535" s="25"/>
      <c r="C535" s="25"/>
      <c r="D535" s="25"/>
      <c r="E535" s="23"/>
      <c r="F535" s="19"/>
    </row>
    <row r="536" customFormat="false" ht="12.8" hidden="false" customHeight="false" outlineLevel="0" collapsed="false">
      <c r="A536" s="24"/>
      <c r="B536" s="25"/>
      <c r="C536" s="25"/>
      <c r="D536" s="25"/>
      <c r="E536" s="23"/>
      <c r="F536" s="19"/>
    </row>
    <row r="537" customFormat="false" ht="12.8" hidden="false" customHeight="false" outlineLevel="0" collapsed="false">
      <c r="A537" s="24"/>
      <c r="B537" s="25"/>
      <c r="C537" s="25"/>
      <c r="D537" s="25"/>
      <c r="E537" s="23"/>
      <c r="F537" s="19"/>
    </row>
    <row r="538" customFormat="false" ht="12.8" hidden="false" customHeight="false" outlineLevel="0" collapsed="false">
      <c r="A538" s="24"/>
      <c r="B538" s="25"/>
      <c r="C538" s="25"/>
      <c r="D538" s="25"/>
      <c r="E538" s="23"/>
      <c r="F538" s="19"/>
    </row>
    <row r="539" customFormat="false" ht="12.8" hidden="false" customHeight="false" outlineLevel="0" collapsed="false">
      <c r="A539" s="24"/>
      <c r="B539" s="25"/>
      <c r="C539" s="25"/>
      <c r="D539" s="25"/>
      <c r="E539" s="23"/>
      <c r="F539" s="19"/>
    </row>
    <row r="540" customFormat="false" ht="12.8" hidden="false" customHeight="false" outlineLevel="0" collapsed="false">
      <c r="A540" s="24"/>
      <c r="B540" s="25"/>
      <c r="C540" s="25"/>
      <c r="D540" s="25"/>
      <c r="E540" s="23"/>
      <c r="F540" s="19"/>
    </row>
    <row r="541" customFormat="false" ht="12.8" hidden="false" customHeight="false" outlineLevel="0" collapsed="false">
      <c r="A541" s="24"/>
      <c r="B541" s="25"/>
      <c r="C541" s="25"/>
      <c r="D541" s="25"/>
      <c r="E541" s="23"/>
      <c r="F541" s="19"/>
    </row>
    <row r="542" customFormat="false" ht="12.8" hidden="false" customHeight="false" outlineLevel="0" collapsed="false">
      <c r="A542" s="24"/>
      <c r="B542" s="25"/>
      <c r="C542" s="25"/>
      <c r="D542" s="25"/>
      <c r="E542" s="23"/>
      <c r="F542" s="19"/>
    </row>
    <row r="543" customFormat="false" ht="12.8" hidden="false" customHeight="false" outlineLevel="0" collapsed="false">
      <c r="A543" s="24"/>
      <c r="B543" s="25"/>
      <c r="C543" s="25"/>
      <c r="D543" s="25"/>
      <c r="E543" s="23"/>
      <c r="F543" s="19"/>
    </row>
    <row r="544" customFormat="false" ht="12.8" hidden="false" customHeight="false" outlineLevel="0" collapsed="false">
      <c r="A544" s="24"/>
      <c r="B544" s="25"/>
      <c r="C544" s="25"/>
      <c r="D544" s="25"/>
      <c r="E544" s="23"/>
      <c r="F544" s="19"/>
    </row>
    <row r="545" customFormat="false" ht="12.8" hidden="false" customHeight="false" outlineLevel="0" collapsed="false">
      <c r="A545" s="24"/>
      <c r="B545" s="25"/>
      <c r="C545" s="25"/>
      <c r="D545" s="25"/>
      <c r="E545" s="23"/>
      <c r="F545" s="19"/>
    </row>
    <row r="546" customFormat="false" ht="12.8" hidden="false" customHeight="false" outlineLevel="0" collapsed="false">
      <c r="A546" s="24"/>
      <c r="B546" s="25"/>
      <c r="C546" s="25"/>
      <c r="D546" s="25"/>
      <c r="E546" s="23"/>
      <c r="F546" s="19"/>
    </row>
    <row r="547" customFormat="false" ht="12.8" hidden="false" customHeight="false" outlineLevel="0" collapsed="false">
      <c r="A547" s="24"/>
      <c r="B547" s="25"/>
      <c r="C547" s="25"/>
      <c r="D547" s="25"/>
      <c r="E547" s="23"/>
      <c r="F547" s="19"/>
    </row>
    <row r="548" customFormat="false" ht="12.8" hidden="false" customHeight="false" outlineLevel="0" collapsed="false">
      <c r="A548" s="24"/>
      <c r="B548" s="25"/>
      <c r="C548" s="25"/>
      <c r="D548" s="25"/>
      <c r="E548" s="23"/>
      <c r="F548" s="19"/>
    </row>
    <row r="549" customFormat="false" ht="12.8" hidden="false" customHeight="false" outlineLevel="0" collapsed="false">
      <c r="A549" s="24"/>
      <c r="B549" s="25"/>
      <c r="C549" s="25"/>
      <c r="D549" s="25"/>
      <c r="E549" s="23"/>
      <c r="F549" s="19"/>
    </row>
    <row r="550" customFormat="false" ht="12.8" hidden="false" customHeight="false" outlineLevel="0" collapsed="false">
      <c r="A550" s="24"/>
      <c r="B550" s="25"/>
      <c r="C550" s="25"/>
      <c r="D550" s="25"/>
      <c r="E550" s="23"/>
      <c r="F550" s="19"/>
    </row>
    <row r="551" customFormat="false" ht="12.8" hidden="false" customHeight="false" outlineLevel="0" collapsed="false">
      <c r="A551" s="24"/>
      <c r="B551" s="25"/>
      <c r="C551" s="25"/>
      <c r="D551" s="25"/>
      <c r="E551" s="23"/>
      <c r="F551" s="19"/>
    </row>
    <row r="552" customFormat="false" ht="12.8" hidden="false" customHeight="false" outlineLevel="0" collapsed="false">
      <c r="A552" s="24"/>
      <c r="B552" s="25"/>
      <c r="C552" s="25"/>
      <c r="D552" s="25"/>
      <c r="E552" s="23"/>
      <c r="F552" s="19"/>
    </row>
    <row r="553" customFormat="false" ht="12.8" hidden="false" customHeight="false" outlineLevel="0" collapsed="false">
      <c r="A553" s="24"/>
      <c r="B553" s="25"/>
      <c r="C553" s="25"/>
      <c r="D553" s="25"/>
      <c r="E553" s="23"/>
      <c r="F553" s="19"/>
    </row>
    <row r="554" customFormat="false" ht="12.8" hidden="false" customHeight="false" outlineLevel="0" collapsed="false">
      <c r="A554" s="24"/>
      <c r="B554" s="25"/>
      <c r="C554" s="25"/>
      <c r="D554" s="25"/>
      <c r="E554" s="23"/>
      <c r="F554" s="19"/>
    </row>
    <row r="555" customFormat="false" ht="12.8" hidden="false" customHeight="false" outlineLevel="0" collapsed="false">
      <c r="A555" s="24"/>
      <c r="B555" s="25"/>
      <c r="C555" s="25"/>
      <c r="D555" s="25"/>
      <c r="E555" s="23"/>
      <c r="F555" s="19"/>
    </row>
    <row r="556" customFormat="false" ht="12.8" hidden="false" customHeight="false" outlineLevel="0" collapsed="false">
      <c r="A556" s="24"/>
      <c r="B556" s="25"/>
      <c r="C556" s="25"/>
      <c r="D556" s="25"/>
      <c r="E556" s="23"/>
      <c r="F556" s="19"/>
    </row>
    <row r="557" customFormat="false" ht="12.8" hidden="false" customHeight="false" outlineLevel="0" collapsed="false">
      <c r="A557" s="24"/>
      <c r="B557" s="25"/>
      <c r="C557" s="25"/>
      <c r="D557" s="25"/>
      <c r="E557" s="23"/>
      <c r="F557" s="19"/>
    </row>
    <row r="558" customFormat="false" ht="12.8" hidden="false" customHeight="false" outlineLevel="0" collapsed="false">
      <c r="A558" s="24"/>
      <c r="B558" s="25"/>
      <c r="C558" s="25"/>
      <c r="D558" s="25"/>
      <c r="E558" s="23"/>
      <c r="F558" s="19"/>
    </row>
    <row r="559" customFormat="false" ht="12.8" hidden="false" customHeight="false" outlineLevel="0" collapsed="false">
      <c r="A559" s="24"/>
      <c r="B559" s="25"/>
      <c r="C559" s="25"/>
      <c r="D559" s="25"/>
      <c r="E559" s="23"/>
      <c r="F559" s="19"/>
    </row>
    <row r="560" customFormat="false" ht="12.8" hidden="false" customHeight="false" outlineLevel="0" collapsed="false">
      <c r="A560" s="24"/>
      <c r="B560" s="25"/>
      <c r="C560" s="25"/>
      <c r="D560" s="25"/>
      <c r="E560" s="23"/>
      <c r="F560" s="19"/>
    </row>
    <row r="561" customFormat="false" ht="12.8" hidden="false" customHeight="false" outlineLevel="0" collapsed="false">
      <c r="A561" s="24"/>
      <c r="B561" s="25"/>
      <c r="C561" s="25"/>
      <c r="D561" s="25"/>
      <c r="E561" s="23"/>
      <c r="F561" s="19"/>
    </row>
    <row r="562" customFormat="false" ht="12.8" hidden="false" customHeight="false" outlineLevel="0" collapsed="false">
      <c r="A562" s="24"/>
      <c r="B562" s="25"/>
      <c r="C562" s="25"/>
      <c r="D562" s="25"/>
      <c r="E562" s="23"/>
      <c r="F562" s="19"/>
    </row>
    <row r="563" customFormat="false" ht="12.8" hidden="false" customHeight="false" outlineLevel="0" collapsed="false">
      <c r="A563" s="24"/>
      <c r="B563" s="25"/>
      <c r="C563" s="25"/>
      <c r="D563" s="25"/>
      <c r="E563" s="23"/>
      <c r="F563" s="19"/>
    </row>
    <row r="564" customFormat="false" ht="12.8" hidden="false" customHeight="false" outlineLevel="0" collapsed="false">
      <c r="A564" s="24"/>
      <c r="B564" s="25"/>
      <c r="C564" s="25"/>
      <c r="D564" s="25"/>
      <c r="E564" s="23"/>
      <c r="F564" s="19"/>
    </row>
    <row r="565" customFormat="false" ht="12.8" hidden="false" customHeight="false" outlineLevel="0" collapsed="false">
      <c r="A565" s="24"/>
      <c r="B565" s="25"/>
      <c r="C565" s="25"/>
      <c r="D565" s="25"/>
      <c r="E565" s="23"/>
      <c r="F565" s="19"/>
    </row>
    <row r="566" customFormat="false" ht="12.8" hidden="false" customHeight="false" outlineLevel="0" collapsed="false">
      <c r="A566" s="24"/>
      <c r="B566" s="25"/>
      <c r="C566" s="25"/>
      <c r="D566" s="25"/>
      <c r="E566" s="23"/>
      <c r="F566" s="19"/>
    </row>
    <row r="567" customFormat="false" ht="12.8" hidden="false" customHeight="false" outlineLevel="0" collapsed="false">
      <c r="A567" s="24"/>
      <c r="B567" s="25"/>
      <c r="C567" s="25"/>
      <c r="D567" s="25"/>
      <c r="E567" s="23"/>
      <c r="F567" s="19"/>
    </row>
    <row r="568" customFormat="false" ht="12.8" hidden="false" customHeight="false" outlineLevel="0" collapsed="false">
      <c r="A568" s="24"/>
      <c r="B568" s="25"/>
      <c r="C568" s="25"/>
      <c r="D568" s="25"/>
      <c r="E568" s="23"/>
      <c r="F568" s="19"/>
    </row>
    <row r="569" customFormat="false" ht="12.8" hidden="false" customHeight="false" outlineLevel="0" collapsed="false">
      <c r="A569" s="24"/>
      <c r="B569" s="25"/>
      <c r="C569" s="25"/>
      <c r="D569" s="25"/>
      <c r="E569" s="23"/>
      <c r="F569" s="19"/>
    </row>
    <row r="570" customFormat="false" ht="12.8" hidden="false" customHeight="false" outlineLevel="0" collapsed="false">
      <c r="A570" s="24"/>
      <c r="B570" s="25"/>
      <c r="C570" s="25"/>
      <c r="D570" s="25"/>
      <c r="E570" s="23"/>
      <c r="F570" s="19"/>
    </row>
    <row r="571" customFormat="false" ht="12.8" hidden="false" customHeight="false" outlineLevel="0" collapsed="false">
      <c r="A571" s="24"/>
      <c r="B571" s="25"/>
      <c r="C571" s="25"/>
      <c r="D571" s="25"/>
      <c r="E571" s="23"/>
      <c r="F571" s="19"/>
    </row>
    <row r="572" customFormat="false" ht="12.8" hidden="false" customHeight="false" outlineLevel="0" collapsed="false">
      <c r="A572" s="24"/>
      <c r="B572" s="25"/>
      <c r="C572" s="25"/>
      <c r="D572" s="25"/>
      <c r="E572" s="23"/>
      <c r="F572" s="19"/>
    </row>
    <row r="573" customFormat="false" ht="12.8" hidden="false" customHeight="false" outlineLevel="0" collapsed="false">
      <c r="A573" s="24"/>
      <c r="B573" s="25"/>
      <c r="C573" s="25"/>
      <c r="D573" s="25"/>
      <c r="E573" s="23"/>
      <c r="F573" s="19"/>
    </row>
    <row r="574" customFormat="false" ht="12.8" hidden="false" customHeight="false" outlineLevel="0" collapsed="false">
      <c r="A574" s="24"/>
      <c r="B574" s="25"/>
      <c r="C574" s="25"/>
      <c r="D574" s="25"/>
      <c r="E574" s="23"/>
      <c r="F574" s="19"/>
    </row>
    <row r="575" customFormat="false" ht="12.8" hidden="false" customHeight="false" outlineLevel="0" collapsed="false">
      <c r="A575" s="24"/>
      <c r="B575" s="25"/>
      <c r="C575" s="25"/>
      <c r="D575" s="25"/>
      <c r="E575" s="23"/>
      <c r="F575" s="19"/>
    </row>
    <row r="576" customFormat="false" ht="12.8" hidden="false" customHeight="false" outlineLevel="0" collapsed="false">
      <c r="A576" s="24"/>
      <c r="B576" s="25"/>
      <c r="C576" s="25"/>
      <c r="D576" s="25"/>
      <c r="E576" s="23"/>
      <c r="F576" s="19"/>
    </row>
    <row r="577" customFormat="false" ht="12.8" hidden="false" customHeight="false" outlineLevel="0" collapsed="false">
      <c r="A577" s="24"/>
      <c r="B577" s="25"/>
      <c r="C577" s="25"/>
      <c r="D577" s="25"/>
      <c r="E577" s="23"/>
      <c r="F577" s="19"/>
    </row>
    <row r="578" customFormat="false" ht="12.8" hidden="false" customHeight="false" outlineLevel="0" collapsed="false">
      <c r="A578" s="24"/>
      <c r="B578" s="25"/>
      <c r="C578" s="25"/>
      <c r="D578" s="25"/>
      <c r="E578" s="23"/>
      <c r="F578" s="19"/>
    </row>
    <row r="579" customFormat="false" ht="12.8" hidden="false" customHeight="false" outlineLevel="0" collapsed="false">
      <c r="A579" s="24"/>
      <c r="B579" s="25"/>
      <c r="C579" s="25"/>
      <c r="D579" s="25"/>
      <c r="E579" s="23"/>
      <c r="F579" s="19"/>
    </row>
    <row r="580" customFormat="false" ht="12.8" hidden="false" customHeight="false" outlineLevel="0" collapsed="false">
      <c r="A580" s="24"/>
      <c r="B580" s="25"/>
      <c r="C580" s="25"/>
      <c r="D580" s="25"/>
      <c r="E580" s="23"/>
      <c r="F580" s="19"/>
    </row>
    <row r="581" customFormat="false" ht="12.8" hidden="false" customHeight="false" outlineLevel="0" collapsed="false">
      <c r="A581" s="24"/>
      <c r="B581" s="25"/>
      <c r="C581" s="25"/>
      <c r="D581" s="25"/>
      <c r="E581" s="23"/>
      <c r="F581" s="19"/>
    </row>
    <row r="582" customFormat="false" ht="12.8" hidden="false" customHeight="false" outlineLevel="0" collapsed="false">
      <c r="A582" s="24"/>
      <c r="B582" s="25"/>
      <c r="C582" s="25"/>
      <c r="D582" s="25"/>
      <c r="E582" s="23"/>
      <c r="F582" s="19"/>
    </row>
    <row r="583" customFormat="false" ht="12.8" hidden="false" customHeight="false" outlineLevel="0" collapsed="false">
      <c r="A583" s="24"/>
      <c r="B583" s="25"/>
      <c r="C583" s="25"/>
      <c r="D583" s="25"/>
      <c r="E583" s="23"/>
      <c r="F583" s="19"/>
    </row>
    <row r="584" customFormat="false" ht="12.8" hidden="false" customHeight="false" outlineLevel="0" collapsed="false">
      <c r="A584" s="24"/>
      <c r="B584" s="25"/>
      <c r="C584" s="25"/>
      <c r="D584" s="25"/>
      <c r="E584" s="23"/>
      <c r="F584" s="19"/>
    </row>
    <row r="585" customFormat="false" ht="12.8" hidden="false" customHeight="false" outlineLevel="0" collapsed="false">
      <c r="A585" s="24"/>
      <c r="B585" s="25"/>
      <c r="C585" s="25"/>
      <c r="D585" s="25"/>
      <c r="E585" s="23"/>
      <c r="F585" s="19"/>
    </row>
    <row r="586" customFormat="false" ht="12.8" hidden="false" customHeight="false" outlineLevel="0" collapsed="false">
      <c r="A586" s="24"/>
      <c r="B586" s="25"/>
      <c r="C586" s="25"/>
      <c r="D586" s="25"/>
      <c r="E586" s="23"/>
      <c r="F586" s="19"/>
    </row>
    <row r="587" customFormat="false" ht="12.8" hidden="false" customHeight="false" outlineLevel="0" collapsed="false">
      <c r="A587" s="24"/>
      <c r="B587" s="25"/>
      <c r="C587" s="25"/>
      <c r="D587" s="25"/>
      <c r="E587" s="23"/>
      <c r="F587" s="19"/>
    </row>
    <row r="588" customFormat="false" ht="12.8" hidden="false" customHeight="false" outlineLevel="0" collapsed="false">
      <c r="A588" s="24"/>
      <c r="B588" s="25"/>
      <c r="C588" s="25"/>
      <c r="D588" s="25"/>
      <c r="E588" s="23"/>
      <c r="F588" s="19"/>
    </row>
    <row r="589" customFormat="false" ht="12.8" hidden="false" customHeight="false" outlineLevel="0" collapsed="false">
      <c r="A589" s="24"/>
      <c r="B589" s="25"/>
      <c r="C589" s="25"/>
      <c r="D589" s="25"/>
      <c r="E589" s="23"/>
      <c r="F589" s="19"/>
    </row>
    <row r="590" customFormat="false" ht="12.8" hidden="false" customHeight="false" outlineLevel="0" collapsed="false">
      <c r="A590" s="24"/>
      <c r="B590" s="25"/>
      <c r="C590" s="25"/>
      <c r="D590" s="25"/>
      <c r="E590" s="23"/>
      <c r="F590" s="19"/>
    </row>
    <row r="591" customFormat="false" ht="12.8" hidden="false" customHeight="false" outlineLevel="0" collapsed="false">
      <c r="A591" s="24"/>
      <c r="B591" s="25"/>
      <c r="C591" s="25"/>
      <c r="D591" s="25"/>
      <c r="E591" s="23"/>
      <c r="F591" s="19"/>
    </row>
    <row r="592" customFormat="false" ht="12.8" hidden="false" customHeight="false" outlineLevel="0" collapsed="false">
      <c r="A592" s="24"/>
      <c r="B592" s="25"/>
      <c r="C592" s="25"/>
      <c r="D592" s="25"/>
      <c r="E592" s="23"/>
      <c r="F592" s="19"/>
    </row>
    <row r="593" customFormat="false" ht="12.8" hidden="false" customHeight="false" outlineLevel="0" collapsed="false">
      <c r="A593" s="24"/>
      <c r="B593" s="25"/>
      <c r="C593" s="25"/>
      <c r="D593" s="25"/>
      <c r="E593" s="23"/>
      <c r="F593" s="19"/>
    </row>
    <row r="594" customFormat="false" ht="12.8" hidden="false" customHeight="false" outlineLevel="0" collapsed="false">
      <c r="A594" s="24"/>
      <c r="B594" s="25"/>
      <c r="C594" s="25"/>
      <c r="D594" s="25"/>
      <c r="E594" s="23"/>
      <c r="F594" s="19"/>
    </row>
    <row r="595" customFormat="false" ht="12.8" hidden="false" customHeight="false" outlineLevel="0" collapsed="false">
      <c r="A595" s="24"/>
      <c r="B595" s="25"/>
      <c r="C595" s="25"/>
      <c r="D595" s="25"/>
      <c r="E595" s="23"/>
      <c r="F595" s="19"/>
    </row>
    <row r="596" customFormat="false" ht="12.8" hidden="false" customHeight="false" outlineLevel="0" collapsed="false">
      <c r="A596" s="24"/>
      <c r="B596" s="25"/>
      <c r="C596" s="25"/>
      <c r="D596" s="25"/>
      <c r="E596" s="23"/>
      <c r="F596" s="19"/>
    </row>
    <row r="597" customFormat="false" ht="12.8" hidden="false" customHeight="false" outlineLevel="0" collapsed="false">
      <c r="A597" s="24"/>
      <c r="B597" s="25"/>
      <c r="C597" s="25"/>
      <c r="D597" s="25"/>
      <c r="E597" s="23"/>
      <c r="F597" s="19"/>
    </row>
    <row r="598" customFormat="false" ht="12.8" hidden="false" customHeight="false" outlineLevel="0" collapsed="false">
      <c r="A598" s="24"/>
      <c r="B598" s="25"/>
      <c r="C598" s="25"/>
      <c r="D598" s="25"/>
      <c r="E598" s="23"/>
      <c r="F598" s="19"/>
    </row>
    <row r="599" customFormat="false" ht="12.8" hidden="false" customHeight="false" outlineLevel="0" collapsed="false">
      <c r="A599" s="24"/>
      <c r="B599" s="25"/>
      <c r="C599" s="25"/>
      <c r="D599" s="25"/>
      <c r="E599" s="23"/>
      <c r="F599" s="19"/>
    </row>
    <row r="600" customFormat="false" ht="12.8" hidden="false" customHeight="false" outlineLevel="0" collapsed="false">
      <c r="A600" s="24"/>
      <c r="B600" s="25"/>
      <c r="C600" s="25"/>
      <c r="D600" s="25"/>
      <c r="E600" s="23"/>
      <c r="F600" s="19"/>
    </row>
    <row r="601" customFormat="false" ht="12.8" hidden="false" customHeight="false" outlineLevel="0" collapsed="false">
      <c r="A601" s="24"/>
      <c r="B601" s="25"/>
      <c r="C601" s="25"/>
      <c r="D601" s="25"/>
      <c r="E601" s="23"/>
      <c r="F601" s="19"/>
    </row>
    <row r="602" customFormat="false" ht="12.8" hidden="false" customHeight="false" outlineLevel="0" collapsed="false">
      <c r="A602" s="24"/>
      <c r="B602" s="25"/>
      <c r="C602" s="25"/>
      <c r="D602" s="25"/>
      <c r="E602" s="23"/>
      <c r="F602" s="19"/>
    </row>
    <row r="603" customFormat="false" ht="12.8" hidden="false" customHeight="false" outlineLevel="0" collapsed="false">
      <c r="A603" s="24"/>
      <c r="B603" s="25"/>
      <c r="C603" s="25"/>
      <c r="D603" s="25"/>
      <c r="E603" s="23"/>
      <c r="F603" s="19"/>
    </row>
    <row r="604" customFormat="false" ht="12.8" hidden="false" customHeight="false" outlineLevel="0" collapsed="false">
      <c r="A604" s="24"/>
      <c r="B604" s="25"/>
      <c r="C604" s="25"/>
      <c r="D604" s="25"/>
      <c r="E604" s="23"/>
      <c r="F604" s="19"/>
    </row>
    <row r="605" customFormat="false" ht="12.8" hidden="false" customHeight="false" outlineLevel="0" collapsed="false">
      <c r="A605" s="24"/>
      <c r="B605" s="25"/>
      <c r="C605" s="25"/>
      <c r="D605" s="25"/>
      <c r="E605" s="23"/>
      <c r="F605" s="19"/>
    </row>
    <row r="606" customFormat="false" ht="12.8" hidden="false" customHeight="false" outlineLevel="0" collapsed="false">
      <c r="A606" s="24"/>
      <c r="B606" s="25"/>
      <c r="C606" s="25"/>
      <c r="D606" s="25"/>
      <c r="E606" s="23"/>
      <c r="F606" s="19"/>
    </row>
    <row r="607" customFormat="false" ht="12.8" hidden="false" customHeight="false" outlineLevel="0" collapsed="false">
      <c r="A607" s="24"/>
      <c r="B607" s="25"/>
      <c r="C607" s="25"/>
      <c r="D607" s="25"/>
      <c r="E607" s="23"/>
      <c r="F607" s="19"/>
    </row>
    <row r="608" customFormat="false" ht="12.8" hidden="false" customHeight="false" outlineLevel="0" collapsed="false">
      <c r="A608" s="24"/>
      <c r="B608" s="25"/>
      <c r="C608" s="25"/>
      <c r="D608" s="25"/>
      <c r="E608" s="23"/>
      <c r="F608" s="19"/>
    </row>
    <row r="609" customFormat="false" ht="12.8" hidden="false" customHeight="false" outlineLevel="0" collapsed="false">
      <c r="A609" s="24"/>
      <c r="B609" s="25"/>
      <c r="C609" s="25"/>
      <c r="D609" s="25"/>
      <c r="E609" s="23"/>
      <c r="F609" s="19"/>
    </row>
    <row r="610" customFormat="false" ht="12.8" hidden="false" customHeight="false" outlineLevel="0" collapsed="false">
      <c r="A610" s="24"/>
      <c r="B610" s="25"/>
      <c r="C610" s="25"/>
      <c r="D610" s="25"/>
      <c r="E610" s="23"/>
      <c r="F610" s="19"/>
    </row>
    <row r="611" customFormat="false" ht="12.8" hidden="false" customHeight="false" outlineLevel="0" collapsed="false">
      <c r="A611" s="24"/>
      <c r="B611" s="25"/>
      <c r="C611" s="25"/>
      <c r="D611" s="25"/>
      <c r="E611" s="23"/>
      <c r="F611" s="19"/>
    </row>
    <row r="612" customFormat="false" ht="12.8" hidden="false" customHeight="false" outlineLevel="0" collapsed="false">
      <c r="A612" s="24"/>
      <c r="B612" s="25"/>
      <c r="C612" s="25"/>
      <c r="D612" s="25"/>
      <c r="E612" s="23"/>
      <c r="F612" s="19"/>
    </row>
    <row r="613" customFormat="false" ht="12.8" hidden="false" customHeight="false" outlineLevel="0" collapsed="false">
      <c r="A613" s="24"/>
      <c r="B613" s="25"/>
      <c r="C613" s="25"/>
      <c r="D613" s="25"/>
      <c r="E613" s="23"/>
      <c r="F613" s="19"/>
    </row>
    <row r="614" customFormat="false" ht="12.8" hidden="false" customHeight="false" outlineLevel="0" collapsed="false">
      <c r="A614" s="24"/>
      <c r="B614" s="25"/>
      <c r="C614" s="25"/>
      <c r="D614" s="25"/>
      <c r="E614" s="23"/>
      <c r="F614" s="19"/>
    </row>
    <row r="615" customFormat="false" ht="12.8" hidden="false" customHeight="false" outlineLevel="0" collapsed="false">
      <c r="A615" s="24"/>
      <c r="B615" s="25"/>
      <c r="C615" s="25"/>
      <c r="D615" s="25"/>
      <c r="E615" s="23"/>
      <c r="F615" s="19"/>
    </row>
    <row r="616" customFormat="false" ht="12.8" hidden="false" customHeight="false" outlineLevel="0" collapsed="false">
      <c r="A616" s="24"/>
      <c r="B616" s="25"/>
      <c r="C616" s="25"/>
      <c r="D616" s="25"/>
      <c r="E616" s="23"/>
      <c r="F616" s="19"/>
    </row>
    <row r="617" customFormat="false" ht="12.8" hidden="false" customHeight="false" outlineLevel="0" collapsed="false">
      <c r="A617" s="24"/>
      <c r="B617" s="25"/>
      <c r="C617" s="25"/>
      <c r="D617" s="25"/>
      <c r="E617" s="23"/>
      <c r="F617" s="19"/>
    </row>
    <row r="618" customFormat="false" ht="12.8" hidden="false" customHeight="false" outlineLevel="0" collapsed="false">
      <c r="A618" s="24"/>
      <c r="B618" s="25"/>
      <c r="C618" s="25"/>
      <c r="D618" s="25"/>
      <c r="E618" s="23"/>
      <c r="F618" s="19"/>
    </row>
    <row r="619" customFormat="false" ht="12.8" hidden="false" customHeight="false" outlineLevel="0" collapsed="false">
      <c r="A619" s="24"/>
      <c r="B619" s="25"/>
      <c r="C619" s="25"/>
      <c r="D619" s="25"/>
      <c r="E619" s="23"/>
      <c r="F619" s="19"/>
    </row>
    <row r="620" customFormat="false" ht="12.8" hidden="false" customHeight="false" outlineLevel="0" collapsed="false">
      <c r="A620" s="24"/>
      <c r="B620" s="25"/>
      <c r="C620" s="25"/>
      <c r="D620" s="25"/>
      <c r="E620" s="23"/>
      <c r="F620" s="19"/>
    </row>
    <row r="621" customFormat="false" ht="12.8" hidden="false" customHeight="false" outlineLevel="0" collapsed="false">
      <c r="A621" s="24"/>
      <c r="B621" s="25"/>
      <c r="C621" s="25"/>
      <c r="D621" s="25"/>
      <c r="E621" s="23"/>
      <c r="F621" s="19"/>
    </row>
    <row r="622" customFormat="false" ht="12.8" hidden="false" customHeight="false" outlineLevel="0" collapsed="false">
      <c r="A622" s="24"/>
      <c r="B622" s="25"/>
      <c r="C622" s="25"/>
      <c r="D622" s="25"/>
      <c r="E622" s="23"/>
      <c r="F622" s="19"/>
    </row>
    <row r="623" customFormat="false" ht="12.8" hidden="false" customHeight="false" outlineLevel="0" collapsed="false">
      <c r="A623" s="24"/>
      <c r="B623" s="25"/>
      <c r="C623" s="25"/>
      <c r="D623" s="25"/>
      <c r="E623" s="23"/>
      <c r="F623" s="19"/>
    </row>
    <row r="624" customFormat="false" ht="12.8" hidden="false" customHeight="false" outlineLevel="0" collapsed="false">
      <c r="A624" s="24"/>
      <c r="B624" s="25"/>
      <c r="C624" s="25"/>
      <c r="D624" s="25"/>
      <c r="E624" s="23"/>
      <c r="F624" s="19"/>
    </row>
    <row r="625" customFormat="false" ht="12.8" hidden="false" customHeight="false" outlineLevel="0" collapsed="false">
      <c r="A625" s="24"/>
      <c r="B625" s="25"/>
      <c r="C625" s="25"/>
      <c r="D625" s="25"/>
      <c r="E625" s="23"/>
      <c r="F625" s="19"/>
    </row>
    <row r="626" customFormat="false" ht="12.8" hidden="false" customHeight="false" outlineLevel="0" collapsed="false">
      <c r="A626" s="24"/>
      <c r="B626" s="25"/>
      <c r="C626" s="25"/>
      <c r="D626" s="25"/>
      <c r="E626" s="23"/>
      <c r="F626" s="19"/>
    </row>
    <row r="627" customFormat="false" ht="12.8" hidden="false" customHeight="false" outlineLevel="0" collapsed="false">
      <c r="A627" s="24"/>
      <c r="B627" s="25"/>
      <c r="C627" s="25"/>
      <c r="D627" s="25"/>
      <c r="E627" s="23"/>
      <c r="F627" s="19"/>
    </row>
    <row r="628" customFormat="false" ht="12.8" hidden="false" customHeight="false" outlineLevel="0" collapsed="false">
      <c r="A628" s="24"/>
      <c r="B628" s="25"/>
      <c r="C628" s="25"/>
      <c r="D628" s="25"/>
      <c r="E628" s="23"/>
      <c r="F628" s="19"/>
    </row>
    <row r="629" customFormat="false" ht="12.8" hidden="false" customHeight="false" outlineLevel="0" collapsed="false">
      <c r="A629" s="24"/>
      <c r="B629" s="25"/>
      <c r="C629" s="25"/>
      <c r="D629" s="25"/>
      <c r="E629" s="23"/>
      <c r="F629" s="19"/>
    </row>
    <row r="630" customFormat="false" ht="12.8" hidden="false" customHeight="false" outlineLevel="0" collapsed="false">
      <c r="A630" s="24"/>
      <c r="B630" s="25"/>
      <c r="C630" s="25"/>
      <c r="D630" s="25"/>
      <c r="E630" s="23"/>
      <c r="F630" s="19"/>
    </row>
    <row r="631" customFormat="false" ht="12.8" hidden="false" customHeight="false" outlineLevel="0" collapsed="false">
      <c r="A631" s="24"/>
      <c r="B631" s="25"/>
      <c r="C631" s="25"/>
      <c r="D631" s="25"/>
      <c r="E631" s="23"/>
      <c r="F631" s="19"/>
    </row>
    <row r="632" customFormat="false" ht="12.8" hidden="false" customHeight="false" outlineLevel="0" collapsed="false">
      <c r="A632" s="24"/>
      <c r="B632" s="25"/>
      <c r="C632" s="25"/>
      <c r="D632" s="25"/>
      <c r="E632" s="23"/>
      <c r="F632" s="19"/>
    </row>
    <row r="633" customFormat="false" ht="12.8" hidden="false" customHeight="false" outlineLevel="0" collapsed="false">
      <c r="A633" s="24"/>
      <c r="B633" s="25"/>
      <c r="C633" s="25"/>
      <c r="D633" s="25"/>
      <c r="E633" s="23"/>
      <c r="F633" s="19"/>
    </row>
    <row r="634" customFormat="false" ht="12.8" hidden="false" customHeight="false" outlineLevel="0" collapsed="false">
      <c r="A634" s="24"/>
      <c r="B634" s="25"/>
      <c r="C634" s="25"/>
      <c r="D634" s="25"/>
      <c r="E634" s="23"/>
      <c r="F634" s="19"/>
    </row>
    <row r="635" customFormat="false" ht="12.8" hidden="false" customHeight="false" outlineLevel="0" collapsed="false">
      <c r="A635" s="24"/>
      <c r="B635" s="25"/>
      <c r="C635" s="25"/>
      <c r="D635" s="25"/>
      <c r="E635" s="23"/>
      <c r="F635" s="19"/>
    </row>
    <row r="636" customFormat="false" ht="12.8" hidden="false" customHeight="false" outlineLevel="0" collapsed="false">
      <c r="A636" s="24"/>
      <c r="B636" s="25"/>
      <c r="C636" s="25"/>
      <c r="D636" s="25"/>
      <c r="E636" s="23"/>
      <c r="F636" s="19"/>
    </row>
    <row r="637" customFormat="false" ht="12.8" hidden="false" customHeight="false" outlineLevel="0" collapsed="false">
      <c r="A637" s="24"/>
      <c r="B637" s="25"/>
      <c r="C637" s="25"/>
      <c r="D637" s="25"/>
      <c r="E637" s="23"/>
      <c r="F637" s="19"/>
    </row>
    <row r="638" customFormat="false" ht="12.8" hidden="false" customHeight="false" outlineLevel="0" collapsed="false">
      <c r="A638" s="24"/>
      <c r="B638" s="25"/>
      <c r="C638" s="25"/>
      <c r="D638" s="25"/>
      <c r="E638" s="23"/>
      <c r="F638" s="19"/>
    </row>
    <row r="639" customFormat="false" ht="12.8" hidden="false" customHeight="false" outlineLevel="0" collapsed="false">
      <c r="A639" s="24"/>
      <c r="B639" s="25"/>
      <c r="C639" s="25"/>
      <c r="D639" s="25"/>
      <c r="E639" s="23"/>
      <c r="F639" s="19"/>
    </row>
    <row r="640" customFormat="false" ht="12.8" hidden="false" customHeight="false" outlineLevel="0" collapsed="false">
      <c r="A640" s="24"/>
      <c r="B640" s="25"/>
      <c r="C640" s="25"/>
      <c r="D640" s="25"/>
      <c r="E640" s="23"/>
      <c r="F640" s="19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C26" activeCellId="0" sqref="C26"/>
    </sheetView>
  </sheetViews>
  <sheetFormatPr defaultColWidth="11.53515625" defaultRowHeight="12.8" zeroHeight="false" outlineLevelRow="0" outlineLevelCol="0"/>
  <cols>
    <col collapsed="false" customWidth="true" hidden="false" outlineLevel="0" max="4" min="4" style="0" width="12.69"/>
    <col collapsed="false" customWidth="true" hidden="false" outlineLevel="0" max="5" min="5" style="0" width="15.76"/>
    <col collapsed="false" customWidth="true" hidden="false" outlineLevel="0" max="6" min="6" style="0" width="14.92"/>
    <col collapsed="false" customWidth="false" hidden="false" outlineLevel="0" max="7" min="7" style="28" width="11.53"/>
    <col collapsed="false" customWidth="true" hidden="false" outlineLevel="0" max="8" min="8" style="0" width="14.09"/>
  </cols>
  <sheetData>
    <row r="1" customFormat="false" ht="12.8" hidden="false" customHeight="false" outlineLevel="0" collapsed="false">
      <c r="A1" s="0" t="s">
        <v>67</v>
      </c>
      <c r="B1" s="0" t="s">
        <v>47</v>
      </c>
      <c r="C1" s="0" t="s">
        <v>48</v>
      </c>
      <c r="D1" s="0" t="s">
        <v>68</v>
      </c>
      <c r="E1" s="0" t="s">
        <v>69</v>
      </c>
      <c r="F1" s="0" t="s">
        <v>70</v>
      </c>
      <c r="G1" s="28" t="s">
        <v>71</v>
      </c>
      <c r="H1" s="0" t="s">
        <v>72</v>
      </c>
      <c r="I1" s="0" t="s">
        <v>73</v>
      </c>
      <c r="K1" s="0" t="s">
        <v>74</v>
      </c>
    </row>
    <row r="2" customFormat="false" ht="12.8" hidden="false" customHeight="false" outlineLevel="0" collapsed="false">
      <c r="A2" s="29" t="n">
        <v>45283</v>
      </c>
      <c r="B2" s="12" t="n">
        <v>854</v>
      </c>
      <c r="C2" s="12" t="n">
        <v>20</v>
      </c>
      <c r="D2" s="12" t="n">
        <v>547.08</v>
      </c>
      <c r="E2" s="12" t="n">
        <v>591</v>
      </c>
      <c r="F2" s="12" t="n">
        <v>236</v>
      </c>
      <c r="G2" s="30" t="n">
        <f aca="false">SUM(B2:D2)</f>
        <v>1421.08</v>
      </c>
      <c r="H2" s="12" t="n">
        <f aca="false">F2+E2</f>
        <v>827</v>
      </c>
      <c r="I2" s="12" t="n">
        <f aca="false">H2+G2</f>
        <v>2248.08</v>
      </c>
      <c r="K2" s="0" t="s">
        <v>47</v>
      </c>
      <c r="L2" s="0" t="n">
        <v>50</v>
      </c>
    </row>
    <row r="3" customFormat="false" ht="12.8" hidden="false" customHeight="false" outlineLevel="0" collapsed="false">
      <c r="A3" s="29" t="n">
        <v>45326</v>
      </c>
      <c r="B3" s="12" t="n">
        <f aca="false">B2+$L$2</f>
        <v>904</v>
      </c>
      <c r="C3" s="12" t="n">
        <f aca="false">C2+$L$3</f>
        <v>70</v>
      </c>
      <c r="D3" s="12" t="n">
        <f aca="false">D2+$L$4</f>
        <v>597.08</v>
      </c>
      <c r="E3" s="12" t="n">
        <v>592</v>
      </c>
      <c r="F3" s="12" t="n">
        <v>238</v>
      </c>
      <c r="G3" s="30" t="n">
        <f aca="false">SUM(B3:D3)</f>
        <v>1571.08</v>
      </c>
      <c r="H3" s="12" t="n">
        <f aca="false">F3+E3</f>
        <v>830</v>
      </c>
      <c r="I3" s="12" t="n">
        <f aca="false">H3+G3</f>
        <v>2401.08</v>
      </c>
      <c r="K3" s="0" t="s">
        <v>48</v>
      </c>
      <c r="L3" s="0" t="n">
        <v>50</v>
      </c>
    </row>
    <row r="4" customFormat="false" ht="12.8" hidden="false" customHeight="false" outlineLevel="0" collapsed="false">
      <c r="A4" s="29" t="n">
        <v>45340</v>
      </c>
      <c r="B4" s="12" t="n">
        <f aca="false">B3+$L$2</f>
        <v>954</v>
      </c>
      <c r="C4" s="12" t="n">
        <f aca="false">C3+$L$3</f>
        <v>120</v>
      </c>
      <c r="D4" s="12" t="n">
        <f aca="false">D3+$L$4</f>
        <v>647.08</v>
      </c>
      <c r="E4" s="12" t="n">
        <v>578</v>
      </c>
      <c r="F4" s="12" t="n">
        <v>242</v>
      </c>
      <c r="G4" s="30" t="n">
        <f aca="false">SUM(B4:D4)</f>
        <v>1721.08</v>
      </c>
      <c r="H4" s="12" t="n">
        <f aca="false">F4+E4</f>
        <v>820</v>
      </c>
      <c r="I4" s="12" t="n">
        <f aca="false">H4+G4</f>
        <v>2541.08</v>
      </c>
      <c r="K4" s="0" t="s">
        <v>49</v>
      </c>
      <c r="L4" s="0" t="n">
        <v>50</v>
      </c>
    </row>
    <row r="5" customFormat="false" ht="12.8" hidden="false" customHeight="false" outlineLevel="0" collapsed="false">
      <c r="A5" s="29" t="n">
        <v>45374</v>
      </c>
      <c r="B5" s="12" t="n">
        <f aca="false">B4+$L$2</f>
        <v>1004</v>
      </c>
      <c r="C5" s="12" t="n">
        <f aca="false">C4+$L$3</f>
        <v>170</v>
      </c>
      <c r="D5" s="12" t="n">
        <f aca="false">D4+$L$4</f>
        <v>697.08</v>
      </c>
      <c r="E5" s="12" t="n">
        <f aca="false">E4</f>
        <v>578</v>
      </c>
      <c r="F5" s="12" t="n">
        <f aca="false">F4+$L$7</f>
        <v>272</v>
      </c>
      <c r="G5" s="30" t="n">
        <f aca="false">SUM(B5:D5)</f>
        <v>1871.08</v>
      </c>
      <c r="H5" s="12" t="n">
        <f aca="false">F5+E5</f>
        <v>850</v>
      </c>
      <c r="I5" s="12" t="n">
        <f aca="false">H5+G5</f>
        <v>2721.08</v>
      </c>
      <c r="J5" s="11"/>
    </row>
    <row r="6" customFormat="false" ht="12.8" hidden="false" customHeight="false" outlineLevel="0" collapsed="false">
      <c r="A6" s="31" t="n">
        <v>45410</v>
      </c>
      <c r="B6" s="11" t="n">
        <f aca="false">B5+$L$2</f>
        <v>1054</v>
      </c>
      <c r="C6" s="11" t="n">
        <f aca="false">C5+$L$3</f>
        <v>220</v>
      </c>
      <c r="D6" s="11" t="n">
        <f aca="false">D5+$L$4</f>
        <v>747.08</v>
      </c>
      <c r="E6" s="11" t="n">
        <f aca="false">E5</f>
        <v>578</v>
      </c>
      <c r="F6" s="11" t="n">
        <f aca="false">F5+$L$7</f>
        <v>302</v>
      </c>
      <c r="G6" s="32" t="n">
        <f aca="false">SUM(B6:D6)</f>
        <v>2021.08</v>
      </c>
      <c r="H6" s="11" t="n">
        <f aca="false">F6+E6</f>
        <v>880</v>
      </c>
      <c r="I6" s="11" t="n">
        <f aca="false">H6+G6</f>
        <v>2901.08</v>
      </c>
      <c r="J6" s="11"/>
    </row>
    <row r="7" customFormat="false" ht="12.8" hidden="false" customHeight="false" outlineLevel="0" collapsed="false">
      <c r="A7" s="31" t="n">
        <v>45440</v>
      </c>
      <c r="B7" s="11" t="n">
        <f aca="false">B6+$L$2</f>
        <v>1104</v>
      </c>
      <c r="C7" s="11" t="n">
        <f aca="false">C6+$L$3</f>
        <v>270</v>
      </c>
      <c r="D7" s="11" t="n">
        <f aca="false">D6+$L$4</f>
        <v>797.08</v>
      </c>
      <c r="E7" s="11" t="n">
        <f aca="false">E6</f>
        <v>578</v>
      </c>
      <c r="F7" s="11" t="n">
        <f aca="false">F6+$L$7</f>
        <v>332</v>
      </c>
      <c r="G7" s="32" t="n">
        <f aca="false">SUM(B7:D7)</f>
        <v>2171.08</v>
      </c>
      <c r="H7" s="11" t="n">
        <f aca="false">F7+E7</f>
        <v>910</v>
      </c>
      <c r="I7" s="11" t="n">
        <f aca="false">H7+G7</f>
        <v>3081.08</v>
      </c>
      <c r="J7" s="11"/>
      <c r="K7" s="0" t="s">
        <v>75</v>
      </c>
      <c r="L7" s="0" t="n">
        <v>30</v>
      </c>
    </row>
    <row r="8" customFormat="false" ht="12.8" hidden="false" customHeight="false" outlineLevel="0" collapsed="false">
      <c r="A8" s="31" t="n">
        <v>45471</v>
      </c>
      <c r="B8" s="11" t="n">
        <f aca="false">B7+$L$2</f>
        <v>1154</v>
      </c>
      <c r="C8" s="11" t="n">
        <f aca="false">C7+$L$3</f>
        <v>320</v>
      </c>
      <c r="D8" s="11" t="n">
        <f aca="false">D7+$L$4</f>
        <v>847.08</v>
      </c>
      <c r="E8" s="11" t="n">
        <f aca="false">E7</f>
        <v>578</v>
      </c>
      <c r="F8" s="11" t="n">
        <f aca="false">F7+$L$7</f>
        <v>362</v>
      </c>
      <c r="G8" s="32" t="n">
        <f aca="false">SUM(B8:D8)</f>
        <v>2321.08</v>
      </c>
      <c r="H8" s="11" t="n">
        <f aca="false">F8+E8</f>
        <v>940</v>
      </c>
      <c r="I8" s="11" t="n">
        <f aca="false">H8+G8</f>
        <v>3261.08</v>
      </c>
      <c r="J8" s="11"/>
    </row>
    <row r="9" customFormat="false" ht="12.8" hidden="false" customHeight="false" outlineLevel="0" collapsed="false">
      <c r="A9" s="31" t="n">
        <v>45501</v>
      </c>
      <c r="B9" s="11" t="n">
        <f aca="false">B8+$L$2</f>
        <v>1204</v>
      </c>
      <c r="C9" s="11" t="n">
        <f aca="false">C8+$L$3</f>
        <v>370</v>
      </c>
      <c r="D9" s="11" t="n">
        <f aca="false">D8+$L$4</f>
        <v>897.08</v>
      </c>
      <c r="E9" s="11" t="n">
        <f aca="false">E8</f>
        <v>578</v>
      </c>
      <c r="F9" s="11" t="n">
        <f aca="false">F8+$L$7</f>
        <v>392</v>
      </c>
      <c r="G9" s="32" t="n">
        <f aca="false">SUM(B9:D9)</f>
        <v>2471.08</v>
      </c>
      <c r="H9" s="11" t="n">
        <f aca="false">F9+E9</f>
        <v>970</v>
      </c>
      <c r="I9" s="11" t="n">
        <f aca="false">H9+G9</f>
        <v>3441.08</v>
      </c>
      <c r="J9" s="11"/>
    </row>
    <row r="10" customFormat="false" ht="12.8" hidden="false" customHeight="false" outlineLevel="0" collapsed="false">
      <c r="A10" s="31" t="n">
        <v>45532</v>
      </c>
      <c r="B10" s="11" t="n">
        <f aca="false">B9+$L$2</f>
        <v>1254</v>
      </c>
      <c r="C10" s="11" t="n">
        <f aca="false">C9+$L$3</f>
        <v>420</v>
      </c>
      <c r="D10" s="11" t="n">
        <f aca="false">D9+$L$4</f>
        <v>947.08</v>
      </c>
      <c r="E10" s="11" t="n">
        <f aca="false">E9</f>
        <v>578</v>
      </c>
      <c r="F10" s="11" t="n">
        <f aca="false">F9+$L$7</f>
        <v>422</v>
      </c>
      <c r="G10" s="32" t="n">
        <f aca="false">SUM(B10:D10)</f>
        <v>2621.08</v>
      </c>
      <c r="H10" s="11" t="n">
        <f aca="false">F10+E10</f>
        <v>1000</v>
      </c>
      <c r="I10" s="11" t="n">
        <f aca="false">H10+G10</f>
        <v>3621.08</v>
      </c>
      <c r="J10" s="11"/>
    </row>
    <row r="11" customFormat="false" ht="12.8" hidden="false" customHeight="false" outlineLevel="0" collapsed="false">
      <c r="A11" s="31" t="n">
        <v>45563</v>
      </c>
      <c r="B11" s="11" t="n">
        <f aca="false">B10+$L$2</f>
        <v>1304</v>
      </c>
      <c r="C11" s="11" t="n">
        <f aca="false">C10+$L$3</f>
        <v>470</v>
      </c>
      <c r="D11" s="11" t="n">
        <f aca="false">D10+$L$4</f>
        <v>997.08</v>
      </c>
      <c r="E11" s="11" t="n">
        <f aca="false">E10</f>
        <v>578</v>
      </c>
      <c r="F11" s="11" t="n">
        <f aca="false">F10+$L$7</f>
        <v>452</v>
      </c>
      <c r="G11" s="32" t="n">
        <f aca="false">SUM(B11:D11)</f>
        <v>2771.08</v>
      </c>
      <c r="H11" s="11" t="n">
        <f aca="false">F11+E11</f>
        <v>1030</v>
      </c>
      <c r="I11" s="11" t="n">
        <f aca="false">H11+G11</f>
        <v>3801.08</v>
      </c>
      <c r="J11" s="11"/>
    </row>
    <row r="12" customFormat="false" ht="12.8" hidden="false" customHeight="false" outlineLevel="0" collapsed="false">
      <c r="A12" s="31" t="n">
        <v>45593</v>
      </c>
      <c r="B12" s="11" t="n">
        <f aca="false">B11+$L$2</f>
        <v>1354</v>
      </c>
      <c r="C12" s="11" t="n">
        <f aca="false">C11+$L$3</f>
        <v>520</v>
      </c>
      <c r="D12" s="11" t="n">
        <f aca="false">D11+$L$4</f>
        <v>1047.08</v>
      </c>
      <c r="E12" s="11" t="n">
        <f aca="false">E11</f>
        <v>578</v>
      </c>
      <c r="F12" s="11" t="n">
        <f aca="false">F11+$L$7</f>
        <v>482</v>
      </c>
      <c r="G12" s="32" t="n">
        <f aca="false">SUM(B12:D12)</f>
        <v>2921.08</v>
      </c>
      <c r="H12" s="11" t="n">
        <f aca="false">F12+E12</f>
        <v>1060</v>
      </c>
      <c r="I12" s="11" t="n">
        <f aca="false">H12+G12</f>
        <v>3981.08</v>
      </c>
      <c r="J12" s="11"/>
    </row>
    <row r="13" customFormat="false" ht="12.8" hidden="false" customHeight="false" outlineLevel="0" collapsed="false">
      <c r="A13" s="31" t="n">
        <v>45624</v>
      </c>
      <c r="B13" s="11" t="n">
        <f aca="false">B12+$L$2</f>
        <v>1404</v>
      </c>
      <c r="C13" s="11" t="n">
        <f aca="false">C12+$L$3</f>
        <v>570</v>
      </c>
      <c r="D13" s="11" t="n">
        <f aca="false">D12+$L$4</f>
        <v>1097.08</v>
      </c>
      <c r="E13" s="11" t="n">
        <f aca="false">E12</f>
        <v>578</v>
      </c>
      <c r="F13" s="11" t="n">
        <f aca="false">F12+$L$7</f>
        <v>512</v>
      </c>
      <c r="G13" s="32" t="n">
        <f aca="false">SUM(B13:D13)</f>
        <v>3071.08</v>
      </c>
      <c r="H13" s="11" t="n">
        <f aca="false">F13+E13</f>
        <v>1090</v>
      </c>
      <c r="I13" s="11" t="n">
        <f aca="false">H13+G13</f>
        <v>4161.08</v>
      </c>
      <c r="J13" s="11"/>
    </row>
    <row r="14" customFormat="false" ht="12.8" hidden="false" customHeight="false" outlineLevel="0" collapsed="false">
      <c r="A14" s="31" t="n">
        <v>45654</v>
      </c>
      <c r="B14" s="11" t="n">
        <f aca="false">B13+$L$2</f>
        <v>1454</v>
      </c>
      <c r="C14" s="11" t="n">
        <f aca="false">C13+$L$3</f>
        <v>620</v>
      </c>
      <c r="D14" s="11" t="n">
        <f aca="false">D13+$L$4</f>
        <v>1147.08</v>
      </c>
      <c r="E14" s="11" t="n">
        <f aca="false">E13</f>
        <v>578</v>
      </c>
      <c r="F14" s="11" t="n">
        <f aca="false">F13+$L$7</f>
        <v>542</v>
      </c>
      <c r="G14" s="32" t="n">
        <f aca="false">SUM(B14:D14)</f>
        <v>3221.08</v>
      </c>
      <c r="H14" s="11" t="n">
        <f aca="false">F14+E14</f>
        <v>1120</v>
      </c>
      <c r="I14" s="11" t="n">
        <f aca="false">H14+G14</f>
        <v>4341.08</v>
      </c>
      <c r="J14" s="11"/>
    </row>
    <row r="15" customFormat="false" ht="12.8" hidden="false" customHeight="false" outlineLevel="0" collapsed="false">
      <c r="A15" s="31" t="n">
        <v>45685</v>
      </c>
      <c r="B15" s="11" t="n">
        <f aca="false">B14+$L$2</f>
        <v>1504</v>
      </c>
      <c r="C15" s="11" t="n">
        <f aca="false">C14+$L$3</f>
        <v>670</v>
      </c>
      <c r="D15" s="11" t="n">
        <f aca="false">D14+$L$4</f>
        <v>1197.08</v>
      </c>
      <c r="E15" s="11" t="n">
        <f aca="false">E14</f>
        <v>578</v>
      </c>
      <c r="F15" s="11" t="n">
        <f aca="false">F14+$L$7</f>
        <v>572</v>
      </c>
      <c r="G15" s="32" t="n">
        <f aca="false">SUM(B15:D15)</f>
        <v>3371.08</v>
      </c>
      <c r="H15" s="11" t="n">
        <f aca="false">F15+E15</f>
        <v>1150</v>
      </c>
      <c r="I15" s="11" t="n">
        <f aca="false">H15+G15</f>
        <v>4521.08</v>
      </c>
      <c r="J15" s="11"/>
    </row>
    <row r="16" customFormat="false" ht="12.8" hidden="false" customHeight="false" outlineLevel="0" collapsed="false">
      <c r="A16" s="31" t="n">
        <v>45716</v>
      </c>
      <c r="B16" s="11" t="n">
        <f aca="false">B15+$L$2</f>
        <v>1554</v>
      </c>
      <c r="C16" s="11" t="n">
        <f aca="false">C15+$L$3</f>
        <v>720</v>
      </c>
      <c r="D16" s="11" t="n">
        <f aca="false">D15+$L$4</f>
        <v>1247.08</v>
      </c>
      <c r="E16" s="11" t="n">
        <f aca="false">E15</f>
        <v>578</v>
      </c>
      <c r="F16" s="11" t="n">
        <f aca="false">F15+$L$7</f>
        <v>602</v>
      </c>
      <c r="G16" s="32" t="n">
        <f aca="false">SUM(B16:D16)</f>
        <v>3521.08</v>
      </c>
      <c r="H16" s="11" t="n">
        <f aca="false">F16+E16</f>
        <v>1180</v>
      </c>
      <c r="I16" s="11" t="n">
        <f aca="false">H16+G16</f>
        <v>4701.08</v>
      </c>
      <c r="J16" s="11"/>
    </row>
    <row r="17" customFormat="false" ht="12.8" hidden="false" customHeight="false" outlineLevel="0" collapsed="false">
      <c r="A17" s="31" t="n">
        <v>45744</v>
      </c>
      <c r="B17" s="11" t="n">
        <f aca="false">B16+$L$2</f>
        <v>1604</v>
      </c>
      <c r="C17" s="11" t="n">
        <f aca="false">C16+$L$3</f>
        <v>770</v>
      </c>
      <c r="D17" s="11" t="n">
        <f aca="false">D16+$L$4</f>
        <v>1297.08</v>
      </c>
      <c r="E17" s="11" t="n">
        <f aca="false">E16</f>
        <v>578</v>
      </c>
      <c r="F17" s="11" t="n">
        <f aca="false">F16+$L$7</f>
        <v>632</v>
      </c>
      <c r="G17" s="32" t="n">
        <f aca="false">SUM(B17:D17)</f>
        <v>3671.08</v>
      </c>
      <c r="H17" s="11" t="n">
        <f aca="false">F17+E17</f>
        <v>1210</v>
      </c>
      <c r="I17" s="11" t="n">
        <f aca="false">H17+G17</f>
        <v>4881.08</v>
      </c>
      <c r="J17" s="11"/>
    </row>
    <row r="18" customFormat="false" ht="12.8" hidden="false" customHeight="false" outlineLevel="0" collapsed="false">
      <c r="J18" s="11"/>
    </row>
    <row r="19" customFormat="false" ht="12.8" hidden="false" customHeight="false" outlineLevel="0" collapsed="false">
      <c r="J19" s="11"/>
    </row>
    <row r="20" customFormat="false" ht="12.8" hidden="false" customHeight="false" outlineLevel="0" collapsed="false">
      <c r="J20" s="11"/>
    </row>
    <row r="21" customFormat="false" ht="12.8" hidden="false" customHeight="false" outlineLevel="0" collapsed="false">
      <c r="J21" s="11"/>
    </row>
    <row r="22" customFormat="false" ht="12.8" hidden="false" customHeight="false" outlineLevel="0" collapsed="false">
      <c r="J22" s="11"/>
    </row>
    <row r="23" customFormat="false" ht="12.8" hidden="false" customHeight="false" outlineLevel="0" collapsed="false">
      <c r="J23" s="11"/>
    </row>
    <row r="24" customFormat="false" ht="12.8" hidden="false" customHeight="false" outlineLevel="0" collapsed="false">
      <c r="J24" s="11"/>
    </row>
    <row r="25" customFormat="false" ht="12.8" hidden="false" customHeight="false" outlineLevel="0" collapsed="false">
      <c r="J25" s="11"/>
    </row>
    <row r="26" customFormat="false" ht="12.8" hidden="false" customHeight="false" outlineLevel="0" collapsed="false">
      <c r="J26" s="11"/>
    </row>
    <row r="27" customFormat="false" ht="12.8" hidden="false" customHeight="false" outlineLevel="0" collapsed="false">
      <c r="J27" s="11"/>
    </row>
    <row r="28" customFormat="false" ht="12.8" hidden="false" customHeight="false" outlineLevel="0" collapsed="false">
      <c r="J28" s="11"/>
    </row>
    <row r="29" customFormat="false" ht="12.8" hidden="false" customHeight="false" outlineLevel="0" collapsed="false">
      <c r="J29" s="11"/>
    </row>
    <row r="30" customFormat="false" ht="12.8" hidden="false" customHeight="false" outlineLevel="0" collapsed="false">
      <c r="J30" s="11"/>
    </row>
    <row r="31" customFormat="false" ht="12.8" hidden="false" customHeight="false" outlineLevel="0" collapsed="false">
      <c r="J31" s="11"/>
    </row>
    <row r="32" customFormat="false" ht="12.8" hidden="false" customHeight="false" outlineLevel="0" collapsed="false">
      <c r="J32" s="11"/>
    </row>
    <row r="33" customFormat="false" ht="12.8" hidden="false" customHeight="false" outlineLevel="0" collapsed="false">
      <c r="J33" s="11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9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K1" activeCellId="0" sqref="K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33" width="10.47"/>
    <col collapsed="false" customWidth="true" hidden="false" outlineLevel="0" max="2" min="2" style="0" width="7.65"/>
    <col collapsed="false" customWidth="true" hidden="false" outlineLevel="0" max="3" min="3" style="0" width="8.76"/>
    <col collapsed="false" customWidth="true" hidden="false" outlineLevel="0" max="4" min="4" style="0" width="10.71"/>
    <col collapsed="false" customWidth="true" hidden="false" outlineLevel="0" max="5" min="5" style="0" width="10.15"/>
    <col collapsed="false" customWidth="true" hidden="false" outlineLevel="0" max="6" min="6" style="0" width="13.12"/>
    <col collapsed="false" customWidth="true" hidden="false" outlineLevel="0" max="7" min="7" style="0" width="14.65"/>
    <col collapsed="false" customWidth="true" hidden="false" outlineLevel="0" max="9" min="9" style="0" width="18.54"/>
    <col collapsed="false" customWidth="true" hidden="false" outlineLevel="0" max="10" min="10" style="0" width="16.88"/>
  </cols>
  <sheetData>
    <row r="1" customFormat="false" ht="12.8" hidden="false" customHeight="false" outlineLevel="0" collapsed="false">
      <c r="A1" s="33" t="s">
        <v>61</v>
      </c>
      <c r="B1" s="0" t="s">
        <v>76</v>
      </c>
      <c r="C1" s="0" t="s">
        <v>77</v>
      </c>
      <c r="D1" s="0" t="s">
        <v>78</v>
      </c>
      <c r="E1" s="0" t="s">
        <v>79</v>
      </c>
      <c r="F1" s="0" t="s">
        <v>80</v>
      </c>
      <c r="G1" s="0" t="s">
        <v>81</v>
      </c>
      <c r="H1" s="0" t="s">
        <v>82</v>
      </c>
      <c r="I1" s="0" t="s">
        <v>83</v>
      </c>
      <c r="J1" s="0" t="s">
        <v>84</v>
      </c>
    </row>
    <row r="2" customFormat="false" ht="12.8" hidden="false" customHeight="false" outlineLevel="0" collapsed="false">
      <c r="A2" s="33" t="n">
        <v>45292</v>
      </c>
      <c r="B2" s="0" t="n">
        <v>110.01</v>
      </c>
      <c r="C2" s="4" t="n">
        <f aca="false">IF(B2&gt;0,B2/24,"")</f>
        <v>4.58375</v>
      </c>
      <c r="D2" s="4" t="n">
        <f aca="false">IF(B2&gt;0,F2/DAY(A2),"")</f>
        <v>110.01</v>
      </c>
      <c r="E2" s="4" t="n">
        <f aca="false">IF(B2&gt;0,D2/24,"")</f>
        <v>4.58375</v>
      </c>
      <c r="F2" s="0" t="n">
        <f aca="false">B2</f>
        <v>110.01</v>
      </c>
      <c r="G2" s="0" t="n">
        <f aca="false">F2/DAY(A2)*ORG.OPENOFFICE.DAYSINMONTH(A2)</f>
        <v>3410.31</v>
      </c>
      <c r="H2" s="0" t="n">
        <v>2338</v>
      </c>
      <c r="I2" s="0" t="n">
        <f aca="false">(H2-F2)/(ORG.OPENOFFICE.DAYSINMONTH(A2)-DAY(A2)+1)</f>
        <v>71.8706451612903</v>
      </c>
      <c r="J2" s="0" t="n">
        <f aca="false">(H2-G2)/H2*-100</f>
        <v>45.8644140290847</v>
      </c>
    </row>
    <row r="3" customFormat="false" ht="12.8" hidden="false" customHeight="false" outlineLevel="0" collapsed="false">
      <c r="A3" s="33" t="n">
        <v>45293</v>
      </c>
      <c r="B3" s="0" t="n">
        <v>130.62</v>
      </c>
      <c r="C3" s="4" t="n">
        <f aca="false">IF(B3&gt;0,B3/24,"")</f>
        <v>5.4425</v>
      </c>
      <c r="D3" s="4" t="n">
        <f aca="false">IF(B3&gt;0,F3/DAY(A3),"")</f>
        <v>120.315</v>
      </c>
      <c r="E3" s="4" t="n">
        <f aca="false">IF(B3&gt;0,D3/24,"")</f>
        <v>5.013125</v>
      </c>
      <c r="F3" s="0" t="n">
        <f aca="false">IF(MONTH(A3)=MONTH(A2),B3+F2,B3)</f>
        <v>240.63</v>
      </c>
      <c r="G3" s="0" t="n">
        <f aca="false">F3/DAY(A3)*ORG.OPENOFFICE.DAYSINMONTH(A3)</f>
        <v>3729.765</v>
      </c>
      <c r="H3" s="0" t="n">
        <v>2338</v>
      </c>
      <c r="I3" s="0" t="n">
        <f aca="false">(H3-F3)/(ORG.OPENOFFICE.DAYSINMONTH(A3)-DAY(A3)+1)</f>
        <v>69.9123333333333</v>
      </c>
      <c r="J3" s="0" t="n">
        <f aca="false">(H3-G3)/H3*-100</f>
        <v>59.5280153977759</v>
      </c>
    </row>
    <row r="4" customFormat="false" ht="12.8" hidden="false" customHeight="false" outlineLevel="0" collapsed="false">
      <c r="A4" s="33" t="n">
        <v>45294</v>
      </c>
      <c r="B4" s="0" t="n">
        <v>135.76</v>
      </c>
      <c r="C4" s="4" t="n">
        <f aca="false">IF(B4&gt;0,B4/24,"")</f>
        <v>5.65666666666667</v>
      </c>
      <c r="D4" s="4" t="n">
        <f aca="false">IF(B4&gt;0,F4/DAY(A4),"")</f>
        <v>125.463333333333</v>
      </c>
      <c r="E4" s="4" t="n">
        <f aca="false">IF(B4&gt;0,D4/24,"")</f>
        <v>5.22763888888889</v>
      </c>
      <c r="F4" s="0" t="n">
        <f aca="false">IF(MONTH(A4)=MONTH(A3),B4+F3,B4)</f>
        <v>376.39</v>
      </c>
      <c r="G4" s="0" t="n">
        <f aca="false">F4/DAY(A4)*ORG.OPENOFFICE.DAYSINMONTH(A4)</f>
        <v>3889.36333333333</v>
      </c>
      <c r="H4" s="0" t="n">
        <v>2338</v>
      </c>
      <c r="I4" s="0" t="n">
        <f aca="false">(H4-F4)/(ORG.OPENOFFICE.DAYSINMONTH(A4)-DAY(A4)+1)</f>
        <v>67.641724137931</v>
      </c>
      <c r="J4" s="0" t="n">
        <f aca="false">(H4-G4)/H4*-100</f>
        <v>66.3542914171657</v>
      </c>
    </row>
    <row r="5" customFormat="false" ht="12.8" hidden="false" customHeight="false" outlineLevel="0" collapsed="false">
      <c r="A5" s="33" t="n">
        <v>45295</v>
      </c>
      <c r="B5" s="0" t="n">
        <v>145.71</v>
      </c>
      <c r="C5" s="4" t="n">
        <f aca="false">IF(B5&gt;0,B5/24,"")</f>
        <v>6.07125</v>
      </c>
      <c r="D5" s="4" t="n">
        <f aca="false">IF(B5&gt;0,F5/DAY(A5),"")</f>
        <v>130.525</v>
      </c>
      <c r="E5" s="4" t="n">
        <f aca="false">IF(B5&gt;0,D5/24,"")</f>
        <v>5.43854166666667</v>
      </c>
      <c r="F5" s="0" t="n">
        <f aca="false">IF(MONTH(A5)=MONTH(A4),B5+F4,B5)</f>
        <v>522.1</v>
      </c>
      <c r="G5" s="0" t="n">
        <f aca="false">F5/DAY(A5)*ORG.OPENOFFICE.DAYSINMONTH(A5)</f>
        <v>4046.275</v>
      </c>
      <c r="H5" s="0" t="n">
        <v>2338</v>
      </c>
      <c r="I5" s="0" t="n">
        <f aca="false">(H5-F5)/(ORG.OPENOFFICE.DAYSINMONTH(A5)-DAY(A5)+1)</f>
        <v>64.8535714285714</v>
      </c>
      <c r="J5" s="0" t="n">
        <f aca="false">(H5-G5)/H5*-100</f>
        <v>73.0656544054748</v>
      </c>
    </row>
    <row r="6" customFormat="false" ht="12.8" hidden="false" customHeight="false" outlineLevel="0" collapsed="false">
      <c r="A6" s="33" t="n">
        <v>45296</v>
      </c>
      <c r="B6" s="0" t="n">
        <v>157.34</v>
      </c>
      <c r="C6" s="4" t="n">
        <f aca="false">IF(B6&gt;0,B6/24,"")</f>
        <v>6.55583333333333</v>
      </c>
      <c r="D6" s="4" t="n">
        <f aca="false">IF(B6&gt;0,F6/DAY(A6),"")</f>
        <v>135.888</v>
      </c>
      <c r="E6" s="4" t="n">
        <f aca="false">IF(B6&gt;0,D6/24,"")</f>
        <v>5.662</v>
      </c>
      <c r="F6" s="0" t="n">
        <f aca="false">IF(MONTH(A6)=MONTH(A5),B6+F5,B6)</f>
        <v>679.44</v>
      </c>
      <c r="G6" s="0" t="n">
        <f aca="false">F6/DAY(A6)*ORG.OPENOFFICE.DAYSINMONTH(A6)</f>
        <v>4212.528</v>
      </c>
      <c r="H6" s="0" t="n">
        <v>2338</v>
      </c>
      <c r="I6" s="0" t="n">
        <f aca="false">(H6-F6)/(ORG.OPENOFFICE.DAYSINMONTH(A6)-DAY(A6)+1)</f>
        <v>61.4281481481481</v>
      </c>
      <c r="J6" s="0" t="n">
        <f aca="false">(H6-G6)/H6*-100</f>
        <v>80.1765611633875</v>
      </c>
    </row>
    <row r="7" customFormat="false" ht="12.8" hidden="false" customHeight="false" outlineLevel="0" collapsed="false">
      <c r="A7" s="33" t="n">
        <v>45297</v>
      </c>
      <c r="B7" s="0" t="n">
        <v>131.73</v>
      </c>
      <c r="C7" s="4" t="n">
        <f aca="false">IF(B7&gt;0,B7/24,"")</f>
        <v>5.48875</v>
      </c>
      <c r="D7" s="4" t="n">
        <f aca="false">IF(B7&gt;0,F7/DAY(A7),"")</f>
        <v>135.195</v>
      </c>
      <c r="E7" s="4" t="n">
        <f aca="false">IF(B7&gt;0,D7/24,"")</f>
        <v>5.633125</v>
      </c>
      <c r="F7" s="0" t="n">
        <f aca="false">IF(MONTH(A7)=MONTH(A6),B7+F6,B7)</f>
        <v>811.17</v>
      </c>
      <c r="G7" s="0" t="n">
        <f aca="false">F7/DAY(A7)*ORG.OPENOFFICE.DAYSINMONTH(A7)</f>
        <v>4191.045</v>
      </c>
      <c r="H7" s="0" t="n">
        <v>2338</v>
      </c>
      <c r="I7" s="0" t="n">
        <f aca="false">(H7-F7)/(ORG.OPENOFFICE.DAYSINMONTH(A7)-DAY(A7)+1)</f>
        <v>58.7242307692308</v>
      </c>
      <c r="J7" s="0" t="n">
        <f aca="false">(H7-G7)/H7*-100</f>
        <v>79.2576988879385</v>
      </c>
    </row>
    <row r="8" customFormat="false" ht="12.8" hidden="false" customHeight="false" outlineLevel="0" collapsed="false">
      <c r="A8" s="33" t="n">
        <v>45298</v>
      </c>
      <c r="B8" s="0" t="n">
        <v>142.53</v>
      </c>
      <c r="C8" s="4" t="n">
        <f aca="false">IF(B8&gt;0,B8/24,"")</f>
        <v>5.93875</v>
      </c>
      <c r="D8" s="4" t="n">
        <f aca="false">IF(B8&gt;0,F8/DAY(A8),"")</f>
        <v>136.242857142857</v>
      </c>
      <c r="E8" s="4" t="n">
        <f aca="false">IF(B8&gt;0,D8/24,"")</f>
        <v>5.67678571428572</v>
      </c>
      <c r="F8" s="0" t="n">
        <f aca="false">IF(MONTH(A8)=MONTH(A7),B8+F7,B8)</f>
        <v>953.7</v>
      </c>
      <c r="G8" s="0" t="n">
        <f aca="false">F8/DAY(A8)*ORG.OPENOFFICE.DAYSINMONTH(A8)</f>
        <v>4223.52857142857</v>
      </c>
      <c r="H8" s="0" t="n">
        <v>2338</v>
      </c>
      <c r="I8" s="0" t="n">
        <f aca="false">(H8-F8)/(ORG.OPENOFFICE.DAYSINMONTH(A8)-DAY(A8)+1)</f>
        <v>55.372</v>
      </c>
      <c r="J8" s="0" t="n">
        <f aca="false">(H8-G8)/H8*-100</f>
        <v>80.6470732005377</v>
      </c>
    </row>
    <row r="9" customFormat="false" ht="12.8" hidden="false" customHeight="false" outlineLevel="0" collapsed="false">
      <c r="A9" s="33" t="n">
        <v>45299</v>
      </c>
      <c r="B9" s="0" t="n">
        <v>104.51</v>
      </c>
      <c r="C9" s="4" t="n">
        <f aca="false">IF(B9&gt;0,B9/24,"")</f>
        <v>4.35458333333333</v>
      </c>
      <c r="D9" s="4" t="n">
        <f aca="false">IF(B9&gt;0,F9/DAY(A9),"")</f>
        <v>132.27625</v>
      </c>
      <c r="E9" s="4" t="n">
        <f aca="false">IF(B9&gt;0,D9/24,"")</f>
        <v>5.51151041666667</v>
      </c>
      <c r="F9" s="0" t="n">
        <f aca="false">IF(MONTH(A9)=MONTH(A8),B9+F8,B9)</f>
        <v>1058.21</v>
      </c>
      <c r="G9" s="0" t="n">
        <f aca="false">F9/DAY(A9)*ORG.OPENOFFICE.DAYSINMONTH(A9)</f>
        <v>4100.56375</v>
      </c>
      <c r="H9" s="0" t="n">
        <v>2338</v>
      </c>
      <c r="I9" s="0" t="n">
        <f aca="false">(H9-F9)/(ORG.OPENOFFICE.DAYSINMONTH(A9)-DAY(A9)+1)</f>
        <v>53.3245833333333</v>
      </c>
      <c r="J9" s="0" t="n">
        <f aca="false">(H9-G9)/H9*-100</f>
        <v>75.3876710863986</v>
      </c>
    </row>
    <row r="10" customFormat="false" ht="12.8" hidden="false" customHeight="false" outlineLevel="0" collapsed="false">
      <c r="A10" s="33" t="n">
        <v>45300</v>
      </c>
      <c r="B10" s="0" t="n">
        <v>63.252</v>
      </c>
      <c r="C10" s="4" t="n">
        <f aca="false">IF(B10&gt;0,B10/24,"")</f>
        <v>2.6355</v>
      </c>
      <c r="D10" s="4" t="n">
        <f aca="false">IF(B10&gt;0,F10/DAY(A10),"")</f>
        <v>124.606888888889</v>
      </c>
      <c r="E10" s="4" t="n">
        <f aca="false">IF(B10&gt;0,D10/24,"")</f>
        <v>5.1919537037037</v>
      </c>
      <c r="F10" s="0" t="n">
        <f aca="false">IF(MONTH(A10)=MONTH(A9),B10+F9,B10)</f>
        <v>1121.462</v>
      </c>
      <c r="G10" s="0" t="n">
        <f aca="false">F10/DAY(A10)*ORG.OPENOFFICE.DAYSINMONTH(A10)</f>
        <v>3862.81355555556</v>
      </c>
      <c r="H10" s="0" t="n">
        <v>2338</v>
      </c>
      <c r="I10" s="0" t="n">
        <f aca="false">(H10-F10)/(ORG.OPENOFFICE.DAYSINMONTH(A10)-DAY(A10)+1)</f>
        <v>52.8929565217391</v>
      </c>
      <c r="J10" s="0" t="n">
        <f aca="false">(H10-G10)/H10*-100</f>
        <v>65.2187149510503</v>
      </c>
    </row>
    <row r="11" customFormat="false" ht="12.8" hidden="false" customHeight="false" outlineLevel="0" collapsed="false">
      <c r="A11" s="33" t="n">
        <v>45301</v>
      </c>
      <c r="B11" s="0" t="n">
        <v>47.443</v>
      </c>
      <c r="C11" s="4" t="n">
        <f aca="false">IF(B11&gt;0,B11/24,"")</f>
        <v>1.97679166666667</v>
      </c>
      <c r="D11" s="4" t="n">
        <f aca="false">IF(B11&gt;0,F11/DAY(A11),"")</f>
        <v>116.8905</v>
      </c>
      <c r="E11" s="4" t="n">
        <f aca="false">IF(B11&gt;0,D11/24,"")</f>
        <v>4.8704375</v>
      </c>
      <c r="F11" s="0" t="n">
        <f aca="false">IF(MONTH(A11)=MONTH(A10),B11+F10,B11)</f>
        <v>1168.905</v>
      </c>
      <c r="G11" s="0" t="n">
        <f aca="false">F11/DAY(A11)*ORG.OPENOFFICE.DAYSINMONTH(A11)</f>
        <v>3623.6055</v>
      </c>
      <c r="H11" s="0" t="n">
        <v>2338</v>
      </c>
      <c r="I11" s="0" t="n">
        <f aca="false">(H11-F11)/(ORG.OPENOFFICE.DAYSINMONTH(A11)-DAY(A11)+1)</f>
        <v>53.1406818181818</v>
      </c>
      <c r="J11" s="0" t="n">
        <f aca="false">(H11-G11)/H11*-100</f>
        <v>54.9874037639008</v>
      </c>
    </row>
    <row r="12" customFormat="false" ht="12.8" hidden="false" customHeight="false" outlineLevel="0" collapsed="false">
      <c r="A12" s="33" t="n">
        <v>45302</v>
      </c>
      <c r="B12" s="0" t="n">
        <v>60.286</v>
      </c>
      <c r="C12" s="4" t="n">
        <f aca="false">IF(B12&gt;0,B12/24,"")</f>
        <v>2.51191666666667</v>
      </c>
      <c r="D12" s="4" t="n">
        <f aca="false">IF(B12&gt;0,F12/DAY(A12),"")</f>
        <v>111.744636363636</v>
      </c>
      <c r="E12" s="4" t="n">
        <f aca="false">IF(B12&gt;0,D12/24,"")</f>
        <v>4.65602651515152</v>
      </c>
      <c r="F12" s="0" t="n">
        <f aca="false">IF(MONTH(A12)=MONTH(A11),B12+F11,B12)</f>
        <v>1229.191</v>
      </c>
      <c r="G12" s="0" t="n">
        <f aca="false">F12/DAY(A12)*ORG.OPENOFFICE.DAYSINMONTH(A12)</f>
        <v>3464.08372727273</v>
      </c>
      <c r="H12" s="0" t="n">
        <v>2338</v>
      </c>
      <c r="I12" s="0" t="n">
        <f aca="false">(H12-F12)/(ORG.OPENOFFICE.DAYSINMONTH(A12)-DAY(A12)+1)</f>
        <v>52.8004285714286</v>
      </c>
      <c r="J12" s="0" t="n">
        <f aca="false">(H12-G12)/H12*-100</f>
        <v>48.164402364103</v>
      </c>
    </row>
    <row r="13" customFormat="false" ht="12.8" hidden="false" customHeight="false" outlineLevel="0" collapsed="false">
      <c r="A13" s="33" t="n">
        <v>45303</v>
      </c>
      <c r="B13" s="0" t="n">
        <v>84.375</v>
      </c>
      <c r="C13" s="4" t="n">
        <f aca="false">IF(B13&gt;0,B13/24,"")</f>
        <v>3.515625</v>
      </c>
      <c r="D13" s="4" t="n">
        <f aca="false">IF(B13&gt;0,F13/DAY(A13),"")</f>
        <v>109.463833333333</v>
      </c>
      <c r="E13" s="4" t="n">
        <f aca="false">IF(B13&gt;0,D13/24,"")</f>
        <v>4.56099305555556</v>
      </c>
      <c r="F13" s="0" t="n">
        <f aca="false">IF(MONTH(A13)=MONTH(A12),B13+F12,B13)</f>
        <v>1313.566</v>
      </c>
      <c r="G13" s="0" t="n">
        <f aca="false">F13/DAY(A13)*ORG.OPENOFFICE.DAYSINMONTH(A13)</f>
        <v>3393.37883333333</v>
      </c>
      <c r="H13" s="0" t="n">
        <v>2338</v>
      </c>
      <c r="I13" s="0" t="n">
        <f aca="false">(H13-F13)/(ORG.OPENOFFICE.DAYSINMONTH(A13)-DAY(A13)+1)</f>
        <v>51.2217</v>
      </c>
      <c r="J13" s="0" t="n">
        <f aca="false">(H13-G13)/H13*-100</f>
        <v>45.1402409466781</v>
      </c>
    </row>
    <row r="14" customFormat="false" ht="12.8" hidden="false" customHeight="false" outlineLevel="0" collapsed="false">
      <c r="A14" s="33" t="n">
        <v>45304</v>
      </c>
      <c r="B14" s="0" t="n">
        <v>97.445</v>
      </c>
      <c r="C14" s="4" t="n">
        <f aca="false">IF(B14&gt;0,B14/24,"")</f>
        <v>4.06020833333333</v>
      </c>
      <c r="D14" s="4" t="n">
        <f aca="false">IF(B14&gt;0,F14/DAY(A14),"")</f>
        <v>108.539307692308</v>
      </c>
      <c r="E14" s="4" t="n">
        <f aca="false">IF(B14&gt;0,D14/24,"")</f>
        <v>4.52247115384615</v>
      </c>
      <c r="F14" s="0" t="n">
        <f aca="false">IF(MONTH(A14)=MONTH(A13),B14+F13,B14)</f>
        <v>1411.011</v>
      </c>
      <c r="G14" s="0" t="n">
        <f aca="false">F14/DAY(A14)*ORG.OPENOFFICE.DAYSINMONTH(A14)</f>
        <v>3364.71853846154</v>
      </c>
      <c r="H14" s="0" t="n">
        <v>2338</v>
      </c>
      <c r="I14" s="0" t="n">
        <f aca="false">(H14-F14)/(ORG.OPENOFFICE.DAYSINMONTH(A14)-DAY(A14)+1)</f>
        <v>48.7888947368421</v>
      </c>
      <c r="J14" s="0" t="n">
        <f aca="false">(H14-G14)/H14*-100</f>
        <v>43.9143942883464</v>
      </c>
    </row>
    <row r="15" customFormat="false" ht="12.8" hidden="false" customHeight="false" outlineLevel="0" collapsed="false">
      <c r="A15" s="33" t="n">
        <v>45305</v>
      </c>
      <c r="B15" s="0" t="n">
        <v>78.848</v>
      </c>
      <c r="C15" s="4" t="n">
        <f aca="false">IF(B15&gt;0,B15/24,"")</f>
        <v>3.28533333333333</v>
      </c>
      <c r="D15" s="4" t="n">
        <f aca="false">IF(B15&gt;0,F15/DAY(A15),"")</f>
        <v>106.4185</v>
      </c>
      <c r="E15" s="4" t="n">
        <f aca="false">IF(B15&gt;0,D15/24,"")</f>
        <v>4.43410416666667</v>
      </c>
      <c r="F15" s="0" t="n">
        <f aca="false">IF(MONTH(A15)=MONTH(A14),B15+F14,B15)</f>
        <v>1489.859</v>
      </c>
      <c r="G15" s="0" t="n">
        <f aca="false">F15/DAY(A15)*ORG.OPENOFFICE.DAYSINMONTH(A15)</f>
        <v>3298.9735</v>
      </c>
      <c r="H15" s="0" t="n">
        <v>2338</v>
      </c>
      <c r="I15" s="0" t="n">
        <f aca="false">(H15-F15)/(ORG.OPENOFFICE.DAYSINMONTH(A15)-DAY(A15)+1)</f>
        <v>47.1189444444445</v>
      </c>
      <c r="J15" s="0" t="n">
        <f aca="false">(H15-G15)/H15*-100</f>
        <v>41.102373823781</v>
      </c>
    </row>
    <row r="16" customFormat="false" ht="12.8" hidden="false" customHeight="false" outlineLevel="0" collapsed="false">
      <c r="A16" s="33" t="n">
        <v>45306</v>
      </c>
      <c r="B16" s="0" t="n">
        <v>81.612</v>
      </c>
      <c r="C16" s="4" t="n">
        <f aca="false">IF(B16&gt;0,B16/24,"")</f>
        <v>3.4005</v>
      </c>
      <c r="D16" s="4" t="n">
        <f aca="false">IF(B16&gt;0,F16/DAY(A16),"")</f>
        <v>104.764733333333</v>
      </c>
      <c r="E16" s="4" t="n">
        <f aca="false">IF(B16&gt;0,D16/24,"")</f>
        <v>4.36519722222222</v>
      </c>
      <c r="F16" s="0" t="n">
        <f aca="false">IF(MONTH(A16)=MONTH(A15),B16+F15,B16)</f>
        <v>1571.471</v>
      </c>
      <c r="G16" s="0" t="n">
        <f aca="false">F16/DAY(A16)*ORG.OPENOFFICE.DAYSINMONTH(A16)</f>
        <v>3247.70673333333</v>
      </c>
      <c r="H16" s="0" t="n">
        <v>2338</v>
      </c>
      <c r="I16" s="0" t="n">
        <f aca="false">(H16-F16)/(ORG.OPENOFFICE.DAYSINMONTH(A16)-DAY(A16)+1)</f>
        <v>45.0899411764706</v>
      </c>
      <c r="J16" s="0" t="n">
        <f aca="false">(H16-G16)/H16*-100</f>
        <v>38.9096122041631</v>
      </c>
    </row>
    <row r="17" customFormat="false" ht="12.8" hidden="false" customHeight="false" outlineLevel="0" collapsed="false">
      <c r="A17" s="33" t="n">
        <v>45307</v>
      </c>
      <c r="B17" s="0" t="n">
        <v>110.023</v>
      </c>
      <c r="C17" s="4" t="n">
        <f aca="false">IF(B17&gt;0,B17/24,"")</f>
        <v>4.58429166666667</v>
      </c>
      <c r="D17" s="4" t="n">
        <f aca="false">IF(B17&gt;0,F17/DAY(A17),"")</f>
        <v>105.093375</v>
      </c>
      <c r="E17" s="4" t="n">
        <f aca="false">IF(B17&gt;0,D17/24,"")</f>
        <v>4.378890625</v>
      </c>
      <c r="F17" s="0" t="n">
        <f aca="false">IF(MONTH(A17)=MONTH(A16),B17+F16,B17)</f>
        <v>1681.494</v>
      </c>
      <c r="G17" s="0" t="n">
        <f aca="false">F17/DAY(A17)*ORG.OPENOFFICE.DAYSINMONTH(A17)</f>
        <v>3257.894625</v>
      </c>
      <c r="H17" s="0" t="n">
        <v>2338</v>
      </c>
      <c r="I17" s="0" t="n">
        <f aca="false">(H17-F17)/(ORG.OPENOFFICE.DAYSINMONTH(A17)-DAY(A17)+1)</f>
        <v>41.031625</v>
      </c>
      <c r="J17" s="0" t="n">
        <f aca="false">(H17-G17)/H17*-100</f>
        <v>39.3453646278871</v>
      </c>
    </row>
    <row r="18" customFormat="false" ht="12.8" hidden="false" customHeight="false" outlineLevel="0" collapsed="false">
      <c r="A18" s="33" t="n">
        <v>45308</v>
      </c>
      <c r="B18" s="0" t="n">
        <v>124.326</v>
      </c>
      <c r="C18" s="4" t="n">
        <f aca="false">IF(B18&gt;0,B18/24,"")</f>
        <v>5.18025</v>
      </c>
      <c r="D18" s="4" t="n">
        <f aca="false">IF(B18&gt;0,F18/DAY(A18),"")</f>
        <v>106.224705882353</v>
      </c>
      <c r="E18" s="4" t="n">
        <f aca="false">IF(B18&gt;0,D18/24,"")</f>
        <v>4.42602941176471</v>
      </c>
      <c r="F18" s="0" t="n">
        <f aca="false">IF(MONTH(A18)=MONTH(A17),B18+F17,B18)</f>
        <v>1805.82</v>
      </c>
      <c r="G18" s="0" t="n">
        <f aca="false">F18/DAY(A18)*ORG.OPENOFFICE.DAYSINMONTH(A18)</f>
        <v>3292.96588235294</v>
      </c>
      <c r="H18" s="0" t="n">
        <v>2338</v>
      </c>
      <c r="I18" s="0" t="n">
        <f aca="false">(H18-F18)/(ORG.OPENOFFICE.DAYSINMONTH(A18)-DAY(A18)+1)</f>
        <v>35.4786666666667</v>
      </c>
      <c r="J18" s="0" t="n">
        <f aca="false">(H18-G18)/H18*-100</f>
        <v>40.8454184068837</v>
      </c>
    </row>
    <row r="19" customFormat="false" ht="12.8" hidden="false" customHeight="false" outlineLevel="0" collapsed="false">
      <c r="A19" s="33" t="n">
        <v>45309</v>
      </c>
      <c r="B19" s="0" t="n">
        <v>79.887</v>
      </c>
      <c r="C19" s="4" t="n">
        <f aca="false">IF(B19&gt;0,B19/24,"")</f>
        <v>3.328625</v>
      </c>
      <c r="D19" s="4" t="n">
        <f aca="false">IF(B19&gt;0,F19/DAY(A19),"")</f>
        <v>104.7615</v>
      </c>
      <c r="E19" s="4" t="n">
        <f aca="false">IF(B19&gt;0,D19/24,"")</f>
        <v>4.3650625</v>
      </c>
      <c r="F19" s="0" t="n">
        <f aca="false">IF(MONTH(A19)=MONTH(A18),B19+F18,B19)</f>
        <v>1885.707</v>
      </c>
      <c r="G19" s="0" t="n">
        <f aca="false">F19/DAY(A19)*ORG.OPENOFFICE.DAYSINMONTH(A19)</f>
        <v>3247.6065</v>
      </c>
      <c r="H19" s="0" t="n">
        <v>2338</v>
      </c>
      <c r="I19" s="0" t="n">
        <f aca="false">(H19-F19)/(ORG.OPENOFFICE.DAYSINMONTH(A19)-DAY(A19)+1)</f>
        <v>32.3066428571429</v>
      </c>
      <c r="J19" s="0" t="n">
        <f aca="false">(H19-G19)/H19*-100</f>
        <v>38.9053250641574</v>
      </c>
    </row>
    <row r="20" customFormat="false" ht="12.8" hidden="false" customHeight="false" outlineLevel="0" collapsed="false">
      <c r="A20" s="33" t="n">
        <v>45310</v>
      </c>
      <c r="B20" s="0" t="n">
        <v>90.545</v>
      </c>
      <c r="C20" s="4" t="n">
        <f aca="false">IF(B20&gt;0,B20/24,"")</f>
        <v>3.77270833333333</v>
      </c>
      <c r="D20" s="4" t="n">
        <f aca="false">IF(B20&gt;0,F20/DAY(A20),"")</f>
        <v>104.013263157895</v>
      </c>
      <c r="E20" s="4" t="n">
        <f aca="false">IF(B20&gt;0,D20/24,"")</f>
        <v>4.33388596491228</v>
      </c>
      <c r="F20" s="0" t="n">
        <f aca="false">IF(MONTH(A20)=MONTH(A19),B20+F19,B20)</f>
        <v>1976.252</v>
      </c>
      <c r="G20" s="0" t="n">
        <f aca="false">F20/DAY(A20)*ORG.OPENOFFICE.DAYSINMONTH(A20)</f>
        <v>3224.41115789474</v>
      </c>
      <c r="H20" s="0" t="n">
        <v>2338</v>
      </c>
      <c r="I20" s="0" t="n">
        <f aca="false">(H20-F20)/(ORG.OPENOFFICE.DAYSINMONTH(A20)-DAY(A20)+1)</f>
        <v>27.8267692307692</v>
      </c>
      <c r="J20" s="0" t="n">
        <f aca="false">(H20-G20)/H20*-100</f>
        <v>37.9132231777047</v>
      </c>
    </row>
    <row r="21" customFormat="false" ht="12.8" hidden="false" customHeight="false" outlineLevel="0" collapsed="false">
      <c r="A21" s="33" t="n">
        <v>45311</v>
      </c>
      <c r="B21" s="0" t="n">
        <v>93.678</v>
      </c>
      <c r="C21" s="4" t="n">
        <f aca="false">IF(B21&gt;0,B21/24,"")</f>
        <v>3.90325</v>
      </c>
      <c r="D21" s="4" t="n">
        <f aca="false">IF(B21&gt;0,F21/DAY(A21),"")</f>
        <v>103.4965</v>
      </c>
      <c r="E21" s="4" t="n">
        <f aca="false">IF(B21&gt;0,D21/24,"")</f>
        <v>4.31235416666667</v>
      </c>
      <c r="F21" s="0" t="n">
        <f aca="false">IF(MONTH(A21)=MONTH(A20),B21+F20,B21)</f>
        <v>2069.93</v>
      </c>
      <c r="G21" s="0" t="n">
        <f aca="false">F21/DAY(A21)*ORG.OPENOFFICE.DAYSINMONTH(A21)</f>
        <v>3208.3915</v>
      </c>
      <c r="H21" s="0" t="n">
        <v>2338</v>
      </c>
      <c r="I21" s="0" t="n">
        <f aca="false">(H21-F21)/(ORG.OPENOFFICE.DAYSINMONTH(A21)-DAY(A21)+1)</f>
        <v>22.3391666666667</v>
      </c>
      <c r="J21" s="0" t="n">
        <f aca="false">(H21-G21)/H21*-100</f>
        <v>37.2280367835757</v>
      </c>
    </row>
    <row r="22" customFormat="false" ht="12.8" hidden="false" customHeight="false" outlineLevel="0" collapsed="false">
      <c r="A22" s="33" t="n">
        <v>45312</v>
      </c>
      <c r="B22" s="0" t="n">
        <v>87.073</v>
      </c>
      <c r="C22" s="4" t="n">
        <f aca="false">IF(B22&gt;0,B22/24,"")</f>
        <v>3.62804166666667</v>
      </c>
      <c r="D22" s="4" t="n">
        <f aca="false">IF(B22&gt;0,F22/DAY(A22),"")</f>
        <v>102.714428571429</v>
      </c>
      <c r="E22" s="4" t="n">
        <f aca="false">IF(B22&gt;0,D22/24,"")</f>
        <v>4.27976785714286</v>
      </c>
      <c r="F22" s="0" t="n">
        <f aca="false">IF(MONTH(A22)=MONTH(A21),B22+F21,B22)</f>
        <v>2157.003</v>
      </c>
      <c r="G22" s="0" t="n">
        <f aca="false">F22/DAY(A22)*ORG.OPENOFFICE.DAYSINMONTH(A22)</f>
        <v>3184.14728571429</v>
      </c>
      <c r="H22" s="0" t="n">
        <v>2338</v>
      </c>
      <c r="I22" s="0" t="n">
        <f aca="false">(H22-F22)/(ORG.OPENOFFICE.DAYSINMONTH(A22)-DAY(A22)+1)</f>
        <v>16.4542727272728</v>
      </c>
      <c r="J22" s="0" t="n">
        <f aca="false">(H22-G22)/H22*-100</f>
        <v>36.1910729561285</v>
      </c>
    </row>
    <row r="23" customFormat="false" ht="12.8" hidden="false" customHeight="false" outlineLevel="0" collapsed="false">
      <c r="A23" s="33" t="n">
        <v>45313</v>
      </c>
      <c r="B23" s="0" t="n">
        <v>77.8</v>
      </c>
      <c r="C23" s="4" t="n">
        <f aca="false">IF(B23&gt;0,B23/24,"")</f>
        <v>3.24166666666667</v>
      </c>
      <c r="D23" s="4" t="n">
        <f aca="false">IF(B23&gt;0,F23/DAY(A23),"")</f>
        <v>101.581954545455</v>
      </c>
      <c r="E23" s="4" t="n">
        <f aca="false">IF(B23&gt;0,D23/24,"")</f>
        <v>4.23258143939394</v>
      </c>
      <c r="F23" s="0" t="n">
        <f aca="false">IF(MONTH(A23)=MONTH(A22),B23+F22,B23)</f>
        <v>2234.803</v>
      </c>
      <c r="G23" s="0" t="n">
        <f aca="false">F23/DAY(A23)*ORG.OPENOFFICE.DAYSINMONTH(A23)</f>
        <v>3149.04059090909</v>
      </c>
      <c r="H23" s="0" t="n">
        <v>2338</v>
      </c>
      <c r="I23" s="0" t="n">
        <f aca="false">(H23-F23)/(ORG.OPENOFFICE.DAYSINMONTH(A23)-DAY(A23)+1)</f>
        <v>10.3197</v>
      </c>
      <c r="J23" s="0" t="n">
        <f aca="false">(H23-G23)/H23*-100</f>
        <v>34.6895034606112</v>
      </c>
    </row>
    <row r="24" customFormat="false" ht="12.8" hidden="false" customHeight="false" outlineLevel="0" collapsed="false">
      <c r="A24" s="33" t="n">
        <v>45314</v>
      </c>
      <c r="B24" s="0" t="n">
        <v>44.352</v>
      </c>
      <c r="C24" s="4" t="n">
        <f aca="false">IF(B24&gt;0,B24/24,"")</f>
        <v>1.848</v>
      </c>
      <c r="D24" s="4" t="n">
        <f aca="false">IF(B24&gt;0,F24/DAY(A24),"")</f>
        <v>99.0936956521739</v>
      </c>
      <c r="E24" s="4" t="n">
        <f aca="false">IF(B24&gt;0,D24/24,"")</f>
        <v>4.12890398550725</v>
      </c>
      <c r="F24" s="0" t="n">
        <f aca="false">IF(MONTH(A24)=MONTH(A23),B24+F23,B24)</f>
        <v>2279.155</v>
      </c>
      <c r="G24" s="0" t="n">
        <f aca="false">F24/DAY(A24)*ORG.OPENOFFICE.DAYSINMONTH(A24)</f>
        <v>3071.90456521739</v>
      </c>
      <c r="H24" s="0" t="n">
        <v>2338</v>
      </c>
      <c r="I24" s="0" t="n">
        <f aca="false">(H24-F24)/(ORG.OPENOFFICE.DAYSINMONTH(A24)-DAY(A24)+1)</f>
        <v>6.53833333333336</v>
      </c>
      <c r="J24" s="0" t="n">
        <f aca="false">(H24-G24)/H24*-100</f>
        <v>31.39027225053</v>
      </c>
    </row>
    <row r="25" customFormat="false" ht="12.8" hidden="false" customHeight="false" outlineLevel="0" collapsed="false">
      <c r="A25" s="33" t="n">
        <v>45315</v>
      </c>
      <c r="B25" s="0" t="n">
        <v>44.985</v>
      </c>
      <c r="C25" s="4" t="n">
        <f aca="false">IF(B25&gt;0,B25/24,"")</f>
        <v>1.874375</v>
      </c>
      <c r="D25" s="4" t="n">
        <f aca="false">IF(B25&gt;0,F25/DAY(A25),"")</f>
        <v>96.8391666666667</v>
      </c>
      <c r="E25" s="4" t="n">
        <f aca="false">IF(B25&gt;0,D25/24,"")</f>
        <v>4.03496527777778</v>
      </c>
      <c r="F25" s="0" t="n">
        <f aca="false">IF(MONTH(A25)=MONTH(A24),B25+F24,B25)</f>
        <v>2324.14</v>
      </c>
      <c r="G25" s="0" t="n">
        <f aca="false">F25/DAY(A25)*ORG.OPENOFFICE.DAYSINMONTH(A25)</f>
        <v>3002.01416666667</v>
      </c>
      <c r="H25" s="0" t="n">
        <v>2338</v>
      </c>
      <c r="I25" s="0" t="n">
        <f aca="false">(H25-F25)/(ORG.OPENOFFICE.DAYSINMONTH(A25)-DAY(A25)+1)</f>
        <v>1.73250000000002</v>
      </c>
      <c r="J25" s="0" t="n">
        <f aca="false">(H25-G25)/H25*-100</f>
        <v>28.4009481037924</v>
      </c>
    </row>
    <row r="26" customFormat="false" ht="12.8" hidden="false" customHeight="false" outlineLevel="0" collapsed="false">
      <c r="A26" s="33" t="n">
        <v>45316</v>
      </c>
      <c r="B26" s="0" t="n">
        <v>47.901</v>
      </c>
      <c r="C26" s="4" t="n">
        <f aca="false">IF(B26&gt;0,B26/24,"")</f>
        <v>1.995875</v>
      </c>
      <c r="D26" s="4" t="n">
        <f aca="false">IF(B26&gt;0,F26/DAY(A26),"")</f>
        <v>94.88164</v>
      </c>
      <c r="E26" s="4" t="n">
        <f aca="false">IF(B26&gt;0,D26/24,"")</f>
        <v>3.95340166666667</v>
      </c>
      <c r="F26" s="0" t="n">
        <f aca="false">IF(MONTH(A26)=MONTH(A25),B26+F25,B26)</f>
        <v>2372.041</v>
      </c>
      <c r="G26" s="0" t="n">
        <f aca="false">F26/DAY(A26)*ORG.OPENOFFICE.DAYSINMONTH(A26)</f>
        <v>2941.33084</v>
      </c>
      <c r="H26" s="0" t="n">
        <v>2338</v>
      </c>
      <c r="I26" s="0" t="n">
        <f aca="false">(H26-F26)/(ORG.OPENOFFICE.DAYSINMONTH(A26)-DAY(A26)+1)</f>
        <v>-4.86299999999996</v>
      </c>
      <c r="J26" s="0" t="n">
        <f aca="false">(H26-G26)/H26*-100</f>
        <v>25.8054251497006</v>
      </c>
    </row>
    <row r="27" customFormat="false" ht="12.8" hidden="false" customHeight="false" outlineLevel="0" collapsed="false">
      <c r="A27" s="33" t="n">
        <v>45317</v>
      </c>
      <c r="B27" s="0" t="n">
        <v>63.36</v>
      </c>
      <c r="C27" s="4" t="n">
        <f aca="false">IF(B27&gt;0,B27/24,"")</f>
        <v>2.64</v>
      </c>
      <c r="D27" s="4" t="n">
        <f aca="false">IF(B27&gt;0,F27/DAY(A27),"")</f>
        <v>93.6692692307692</v>
      </c>
      <c r="E27" s="4" t="n">
        <f aca="false">IF(B27&gt;0,D27/24,"")</f>
        <v>3.90288621794872</v>
      </c>
      <c r="F27" s="0" t="n">
        <f aca="false">IF(MONTH(A27)=MONTH(A26),B27+F26,B27)</f>
        <v>2435.401</v>
      </c>
      <c r="G27" s="0" t="n">
        <f aca="false">F27/DAY(A27)*ORG.OPENOFFICE.DAYSINMONTH(A27)</f>
        <v>2903.74734615385</v>
      </c>
      <c r="H27" s="0" t="n">
        <v>2338</v>
      </c>
      <c r="I27" s="0" t="n">
        <f aca="false">(H27-F27)/(ORG.OPENOFFICE.DAYSINMONTH(A27)-DAY(A27)+1)</f>
        <v>-16.2335</v>
      </c>
      <c r="J27" s="0" t="n">
        <f aca="false">(H27-G27)/H27*-100</f>
        <v>24.1979189971705</v>
      </c>
    </row>
    <row r="28" customFormat="false" ht="12.8" hidden="false" customHeight="false" outlineLevel="0" collapsed="false">
      <c r="A28" s="33" t="n">
        <v>45318</v>
      </c>
      <c r="B28" s="0" t="n">
        <v>65.298</v>
      </c>
      <c r="C28" s="4" t="n">
        <f aca="false">IF(B28&gt;0,B28/24,"")</f>
        <v>2.72075</v>
      </c>
      <c r="D28" s="4" t="n">
        <f aca="false">IF(B28&gt;0,F28/DAY(A28),"")</f>
        <v>92.6184814814815</v>
      </c>
      <c r="E28" s="4" t="n">
        <f aca="false">IF(B28&gt;0,D28/24,"")</f>
        <v>3.85910339506173</v>
      </c>
      <c r="F28" s="0" t="n">
        <f aca="false">IF(MONTH(A28)=MONTH(A27),B28+F27,B28)</f>
        <v>2500.699</v>
      </c>
      <c r="G28" s="0" t="n">
        <f aca="false">F28/DAY(A28)*ORG.OPENOFFICE.DAYSINMONTH(A28)</f>
        <v>2871.17292592593</v>
      </c>
      <c r="H28" s="0" t="n">
        <v>2338</v>
      </c>
      <c r="I28" s="0" t="n">
        <f aca="false">(H28-F28)/(ORG.OPENOFFICE.DAYSINMONTH(A28)-DAY(A28)+1)</f>
        <v>-32.5397999999999</v>
      </c>
      <c r="J28" s="0" t="n">
        <f aca="false">(H28-G28)/H28*-100</f>
        <v>22.804658936096</v>
      </c>
    </row>
    <row r="29" customFormat="false" ht="12.8" hidden="false" customHeight="false" outlineLevel="0" collapsed="false">
      <c r="A29" s="33" t="n">
        <v>45319</v>
      </c>
      <c r="B29" s="0" t="n">
        <v>52.699</v>
      </c>
      <c r="C29" s="4" t="n">
        <f aca="false">IF(B29&gt;0,B29/24,"")</f>
        <v>2.19579166666667</v>
      </c>
      <c r="D29" s="4" t="n">
        <f aca="false">IF(B29&gt;0,F29/DAY(A29),"")</f>
        <v>91.1927857142857</v>
      </c>
      <c r="E29" s="4" t="n">
        <f aca="false">IF(B29&gt;0,D29/24,"")</f>
        <v>3.7996994047619</v>
      </c>
      <c r="F29" s="0" t="n">
        <f aca="false">IF(MONTH(A29)=MONTH(A28),B29+F28,B29)</f>
        <v>2553.398</v>
      </c>
      <c r="G29" s="0" t="n">
        <f aca="false">F29/DAY(A29)*ORG.OPENOFFICE.DAYSINMONTH(A29)</f>
        <v>2826.97635714286</v>
      </c>
      <c r="H29" s="0" t="n">
        <v>2338</v>
      </c>
      <c r="I29" s="0" t="n">
        <f aca="false">(H29-F29)/(ORG.OPENOFFICE.DAYSINMONTH(A29)-DAY(A29)+1)</f>
        <v>-53.8494999999999</v>
      </c>
      <c r="J29" s="0" t="n">
        <f aca="false">(H29-G29)/H29*-100</f>
        <v>20.914300989857</v>
      </c>
    </row>
    <row r="30" customFormat="false" ht="12.8" hidden="false" customHeight="false" outlineLevel="0" collapsed="false">
      <c r="A30" s="33" t="n">
        <v>45320</v>
      </c>
      <c r="B30" s="0" t="n">
        <v>45.689</v>
      </c>
      <c r="C30" s="4" t="n">
        <f aca="false">IF(B30&gt;0,B30/24,"")</f>
        <v>1.90370833333333</v>
      </c>
      <c r="D30" s="4" t="n">
        <f aca="false">IF(B30&gt;0,F30/DAY(A30),"")</f>
        <v>89.6236896551724</v>
      </c>
      <c r="E30" s="4" t="n">
        <f aca="false">IF(B30&gt;0,D30/24,"")</f>
        <v>3.73432040229885</v>
      </c>
      <c r="F30" s="0" t="n">
        <f aca="false">IF(MONTH(A30)=MONTH(A29),B30+F29,B30)</f>
        <v>2599.087</v>
      </c>
      <c r="G30" s="0" t="n">
        <f aca="false">F30/DAY(A30)*ORG.OPENOFFICE.DAYSINMONTH(A30)</f>
        <v>2778.33437931034</v>
      </c>
      <c r="H30" s="0" t="n">
        <v>2338</v>
      </c>
      <c r="I30" s="0" t="n">
        <f aca="false">(H30-F30)/(ORG.OPENOFFICE.DAYSINMONTH(A30)-DAY(A30)+1)</f>
        <v>-87.0289999999998</v>
      </c>
      <c r="J30" s="0" t="n">
        <f aca="false">(H30-G30)/H30*-100</f>
        <v>18.8338057874399</v>
      </c>
    </row>
    <row r="31" customFormat="false" ht="12.8" hidden="false" customHeight="false" outlineLevel="0" collapsed="false">
      <c r="A31" s="33" t="n">
        <v>45321</v>
      </c>
      <c r="B31" s="0" t="n">
        <v>51.072</v>
      </c>
      <c r="C31" s="4" t="n">
        <f aca="false">IF(B31&gt;0,B31/24,"")</f>
        <v>2.128</v>
      </c>
      <c r="D31" s="4" t="n">
        <f aca="false">IF(B31&gt;0,F31/DAY(A31),"")</f>
        <v>88.3386333333333</v>
      </c>
      <c r="E31" s="4" t="n">
        <f aca="false">IF(B31&gt;0,D31/24,"")</f>
        <v>3.68077638888889</v>
      </c>
      <c r="F31" s="0" t="n">
        <f aca="false">IF(MONTH(A31)=MONTH(A30),B31+F30,B31)</f>
        <v>2650.159</v>
      </c>
      <c r="G31" s="0" t="n">
        <f aca="false">F31/DAY(A31)*ORG.OPENOFFICE.DAYSINMONTH(A31)</f>
        <v>2738.49763333333</v>
      </c>
      <c r="H31" s="0" t="n">
        <v>2338</v>
      </c>
      <c r="I31" s="0" t="n">
        <f aca="false">(H31-F31)/(ORG.OPENOFFICE.DAYSINMONTH(A31)-DAY(A31)+1)</f>
        <v>-156.0795</v>
      </c>
      <c r="J31" s="0" t="n">
        <f aca="false">(H31-G31)/H31*-100</f>
        <v>17.1299244368406</v>
      </c>
    </row>
    <row r="32" customFormat="false" ht="12.8" hidden="false" customHeight="false" outlineLevel="0" collapsed="false">
      <c r="A32" s="33" t="n">
        <v>45322</v>
      </c>
      <c r="B32" s="0" t="n">
        <v>47.759</v>
      </c>
      <c r="C32" s="4" t="n">
        <f aca="false">IF(B32&gt;0,B32/24,"")</f>
        <v>1.98995833333333</v>
      </c>
      <c r="D32" s="4" t="n">
        <f aca="false">IF(B32&gt;0,F32/DAY(A32),"")</f>
        <v>87.0296129032258</v>
      </c>
      <c r="E32" s="4" t="n">
        <f aca="false">IF(B32&gt;0,D32/24,"")</f>
        <v>3.62623387096774</v>
      </c>
      <c r="F32" s="0" t="n">
        <f aca="false">IF(MONTH(A32)=MONTH(A31),B32+F31,B32)</f>
        <v>2697.918</v>
      </c>
      <c r="G32" s="0" t="n">
        <f aca="false">F32/DAY(A32)*ORG.OPENOFFICE.DAYSINMONTH(A32)</f>
        <v>2697.918</v>
      </c>
      <c r="H32" s="0" t="n">
        <v>2338</v>
      </c>
      <c r="I32" s="0" t="n">
        <f aca="false">(H32-F32)/(ORG.OPENOFFICE.DAYSINMONTH(A32)-DAY(A32)+1)</f>
        <v>-359.918</v>
      </c>
      <c r="J32" s="0" t="n">
        <f aca="false">(H32-G32)/H32*-100</f>
        <v>15.3942686056458</v>
      </c>
    </row>
    <row r="33" customFormat="false" ht="12.8" hidden="false" customHeight="false" outlineLevel="0" collapsed="false">
      <c r="A33" s="33" t="n">
        <v>45323</v>
      </c>
      <c r="B33" s="0" t="n">
        <v>50.947</v>
      </c>
      <c r="C33" s="4" t="n">
        <f aca="false">IF(B33&gt;0,B33/24,"")</f>
        <v>2.12279166666667</v>
      </c>
      <c r="D33" s="4" t="n">
        <f aca="false">IF(B33&gt;0,F33/DAY(A33),"")</f>
        <v>50.947</v>
      </c>
      <c r="E33" s="4" t="n">
        <f aca="false">IF(B33&gt;0,D33/24,"")</f>
        <v>2.12279166666667</v>
      </c>
      <c r="F33" s="0" t="n">
        <f aca="false">IF(MONTH(A33)=MONTH(A32),B33+F32,B33)</f>
        <v>50.947</v>
      </c>
      <c r="G33" s="0" t="n">
        <f aca="false">F33/DAY(A33)*ORG.OPENOFFICE.DAYSINMONTH(A33)</f>
        <v>1477.463</v>
      </c>
      <c r="H33" s="0" t="n">
        <v>2254</v>
      </c>
      <c r="I33" s="0" t="n">
        <f aca="false">(H33-F33)/(ORG.OPENOFFICE.DAYSINMONTH(A33)-DAY(A33)+1)</f>
        <v>75.9673448275862</v>
      </c>
      <c r="J33" s="0" t="n">
        <f aca="false">(H33-G33)/H33*-100</f>
        <v>-34.4515084294587</v>
      </c>
    </row>
    <row r="34" customFormat="false" ht="12.8" hidden="false" customHeight="false" outlineLevel="0" collapsed="false">
      <c r="A34" s="33" t="n">
        <v>45324</v>
      </c>
      <c r="B34" s="0" t="n">
        <v>49.713</v>
      </c>
      <c r="C34" s="4" t="n">
        <f aca="false">IF(B34&gt;0,B34/24,"")</f>
        <v>2.071375</v>
      </c>
      <c r="D34" s="4" t="n">
        <f aca="false">IF(B34&gt;0,F34/DAY(A34),"")</f>
        <v>50.33</v>
      </c>
      <c r="E34" s="4" t="n">
        <f aca="false">IF(B34&gt;0,D34/24,"")</f>
        <v>2.09708333333333</v>
      </c>
      <c r="F34" s="0" t="n">
        <f aca="false">IF(MONTH(A34)=MONTH(A33),B34+F33,B34)</f>
        <v>100.66</v>
      </c>
      <c r="G34" s="0" t="n">
        <f aca="false">F34/DAY(A34)*ORG.OPENOFFICE.DAYSINMONTH(A34)</f>
        <v>1459.57</v>
      </c>
      <c r="H34" s="0" t="n">
        <v>2254</v>
      </c>
      <c r="I34" s="0" t="n">
        <f aca="false">(H34-F34)/(ORG.OPENOFFICE.DAYSINMONTH(A34)-DAY(A34)+1)</f>
        <v>76.905</v>
      </c>
      <c r="J34" s="0" t="n">
        <f aca="false">(H34-G34)/H34*-100</f>
        <v>-35.2453416149068</v>
      </c>
    </row>
    <row r="35" customFormat="false" ht="12.8" hidden="false" customHeight="false" outlineLevel="0" collapsed="false">
      <c r="A35" s="33" t="n">
        <v>45325</v>
      </c>
      <c r="B35" s="0" t="n">
        <v>50.235</v>
      </c>
      <c r="C35" s="4" t="n">
        <f aca="false">IF(B35&gt;0,B35/24,"")</f>
        <v>2.093125</v>
      </c>
      <c r="D35" s="4" t="n">
        <f aca="false">IF(B35&gt;0,F35/DAY(A35),"")</f>
        <v>50.2983333333333</v>
      </c>
      <c r="E35" s="4" t="n">
        <f aca="false">IF(B35&gt;0,D35/24,"")</f>
        <v>2.09576388888889</v>
      </c>
      <c r="F35" s="0" t="n">
        <f aca="false">IF(MONTH(A35)=MONTH(A34),B35+F34,B35)</f>
        <v>150.895</v>
      </c>
      <c r="G35" s="0" t="n">
        <f aca="false">F35/DAY(A35)*ORG.OPENOFFICE.DAYSINMONTH(A35)</f>
        <v>1458.65166666667</v>
      </c>
      <c r="H35" s="0" t="n">
        <v>2254</v>
      </c>
      <c r="I35" s="0" t="n">
        <f aca="false">(H35-F35)/(ORG.OPENOFFICE.DAYSINMONTH(A35)-DAY(A35)+1)</f>
        <v>77.8927777777778</v>
      </c>
      <c r="J35" s="0" t="n">
        <f aca="false">(H35-G35)/H35*-100</f>
        <v>-35.2860839988169</v>
      </c>
    </row>
    <row r="36" customFormat="false" ht="12.8" hidden="false" customHeight="false" outlineLevel="0" collapsed="false">
      <c r="A36" s="33" t="n">
        <v>45326</v>
      </c>
      <c r="B36" s="0" t="n">
        <v>53.082</v>
      </c>
      <c r="C36" s="4" t="n">
        <f aca="false">IF(B36&gt;0,B36/24,"")</f>
        <v>2.21175</v>
      </c>
      <c r="D36" s="4" t="n">
        <f aca="false">IF(B36&gt;0,F36/DAY(A36),"")</f>
        <v>50.99425</v>
      </c>
      <c r="E36" s="4" t="n">
        <f aca="false">IF(B36&gt;0,D36/24,"")</f>
        <v>2.12476041666667</v>
      </c>
      <c r="F36" s="0" t="n">
        <f aca="false">IF(MONTH(A36)=MONTH(A35),B36+F35,B36)</f>
        <v>203.977</v>
      </c>
      <c r="G36" s="0" t="n">
        <f aca="false">F36/DAY(A36)*ORG.OPENOFFICE.DAYSINMONTH(A36)</f>
        <v>1478.83325</v>
      </c>
      <c r="H36" s="0" t="n">
        <v>2254</v>
      </c>
      <c r="I36" s="0" t="n">
        <f aca="false">(H36-F36)/(ORG.OPENOFFICE.DAYSINMONTH(A36)-DAY(A36)+1)</f>
        <v>78.8470384615385</v>
      </c>
      <c r="J36" s="0" t="n">
        <f aca="false">(H36-G36)/H36*-100</f>
        <v>-34.3907165039929</v>
      </c>
    </row>
    <row r="37" customFormat="false" ht="12.8" hidden="false" customHeight="false" outlineLevel="0" collapsed="false">
      <c r="A37" s="33" t="n">
        <v>45327</v>
      </c>
      <c r="B37" s="0" t="n">
        <v>62.715</v>
      </c>
      <c r="C37" s="4" t="n">
        <f aca="false">IF(B37&gt;0,B37/24,"")</f>
        <v>2.613125</v>
      </c>
      <c r="D37" s="4" t="n">
        <f aca="false">IF(B37&gt;0,F37/DAY(A37),"")</f>
        <v>53.3384</v>
      </c>
      <c r="E37" s="4" t="n">
        <f aca="false">IF(B37&gt;0,D37/24,"")</f>
        <v>2.22243333333333</v>
      </c>
      <c r="F37" s="0" t="n">
        <f aca="false">IF(MONTH(A37)=MONTH(A36),B37+F36,B37)</f>
        <v>266.692</v>
      </c>
      <c r="G37" s="0" t="n">
        <f aca="false">F37/DAY(A37)*ORG.OPENOFFICE.DAYSINMONTH(A37)</f>
        <v>1546.8136</v>
      </c>
      <c r="H37" s="0" t="n">
        <v>2254</v>
      </c>
      <c r="I37" s="0" t="n">
        <f aca="false">(H37-F37)/(ORG.OPENOFFICE.DAYSINMONTH(A37)-DAY(A37)+1)</f>
        <v>79.49232</v>
      </c>
      <c r="J37" s="0" t="n">
        <f aca="false">(H37-G37)/H37*-100</f>
        <v>-31.3747293700089</v>
      </c>
    </row>
    <row r="38" customFormat="false" ht="12.8" hidden="false" customHeight="false" outlineLevel="0" collapsed="false">
      <c r="A38" s="33" t="n">
        <v>45328</v>
      </c>
      <c r="B38" s="0" t="n">
        <v>63.262</v>
      </c>
      <c r="C38" s="4" t="n">
        <f aca="false">IF(B38&gt;0,B38/24,"")</f>
        <v>2.63591666666667</v>
      </c>
      <c r="D38" s="4" t="n">
        <f aca="false">IF(B38&gt;0,F38/DAY(A38),"")</f>
        <v>54.9923333333333</v>
      </c>
      <c r="E38" s="4" t="n">
        <f aca="false">IF(B38&gt;0,D38/24,"")</f>
        <v>2.29134722222222</v>
      </c>
      <c r="F38" s="0" t="n">
        <f aca="false">IF(MONTH(A38)=MONTH(A37),B38+F37,B38)</f>
        <v>329.954</v>
      </c>
      <c r="G38" s="0" t="n">
        <f aca="false">F38/DAY(A38)*ORG.OPENOFFICE.DAYSINMONTH(A38)</f>
        <v>1594.77766666667</v>
      </c>
      <c r="H38" s="0" t="n">
        <v>2254</v>
      </c>
      <c r="I38" s="0" t="n">
        <f aca="false">(H38-F38)/(ORG.OPENOFFICE.DAYSINMONTH(A38)-DAY(A38)+1)</f>
        <v>80.1685833333333</v>
      </c>
      <c r="J38" s="0" t="n">
        <f aca="false">(H38-G38)/H38*-100</f>
        <v>-29.2467761017451</v>
      </c>
    </row>
    <row r="39" customFormat="false" ht="12.8" hidden="false" customHeight="false" outlineLevel="0" collapsed="false">
      <c r="A39" s="33" t="n">
        <v>45329</v>
      </c>
      <c r="B39" s="0" t="n">
        <v>81.635</v>
      </c>
      <c r="C39" s="4" t="n">
        <f aca="false">IF(B39&gt;0,B39/24,"")</f>
        <v>3.40145833333333</v>
      </c>
      <c r="D39" s="4" t="n">
        <f aca="false">IF(B39&gt;0,F39/DAY(A39),"")</f>
        <v>58.7984285714286</v>
      </c>
      <c r="E39" s="4" t="n">
        <f aca="false">IF(B39&gt;0,D39/24,"")</f>
        <v>2.44993452380952</v>
      </c>
      <c r="F39" s="0" t="n">
        <f aca="false">IF(MONTH(A39)=MONTH(A38),B39+F38,B39)</f>
        <v>411.589</v>
      </c>
      <c r="G39" s="0" t="n">
        <f aca="false">F39/DAY(A39)*ORG.OPENOFFICE.DAYSINMONTH(A39)</f>
        <v>1705.15442857143</v>
      </c>
      <c r="H39" s="0" t="n">
        <v>2254</v>
      </c>
      <c r="I39" s="0" t="n">
        <f aca="false">(H39-F39)/(ORG.OPENOFFICE.DAYSINMONTH(A39)-DAY(A39)+1)</f>
        <v>80.1048260869565</v>
      </c>
      <c r="J39" s="0" t="n">
        <f aca="false">(H39-G39)/H39*-100</f>
        <v>-24.3498478894663</v>
      </c>
    </row>
    <row r="40" customFormat="false" ht="12.8" hidden="false" customHeight="false" outlineLevel="0" collapsed="false">
      <c r="A40" s="33" t="n">
        <v>45330</v>
      </c>
      <c r="B40" s="0" t="n">
        <v>113.524</v>
      </c>
      <c r="C40" s="4" t="n">
        <f aca="false">IF(B40&gt;0,B40/24,"")</f>
        <v>4.73016666666667</v>
      </c>
      <c r="D40" s="4" t="n">
        <f aca="false">IF(B40&gt;0,F40/DAY(A40),"")</f>
        <v>65.639125</v>
      </c>
      <c r="E40" s="4" t="n">
        <f aca="false">IF(B40&gt;0,D40/24,"")</f>
        <v>2.73496354166667</v>
      </c>
      <c r="F40" s="0" t="n">
        <f aca="false">IF(MONTH(A40)=MONTH(A39),B40+F39,B40)</f>
        <v>525.113</v>
      </c>
      <c r="G40" s="0" t="n">
        <f aca="false">F40/DAY(A40)*ORG.OPENOFFICE.DAYSINMONTH(A40)</f>
        <v>1903.534625</v>
      </c>
      <c r="H40" s="0" t="n">
        <v>2254</v>
      </c>
      <c r="I40" s="0" t="n">
        <f aca="false">(H40-F40)/(ORG.OPENOFFICE.DAYSINMONTH(A40)-DAY(A40)+1)</f>
        <v>78.5857727272727</v>
      </c>
      <c r="J40" s="0" t="n">
        <f aca="false">(H40-G40)/H40*-100</f>
        <v>-15.5485969387755</v>
      </c>
    </row>
    <row r="41" customFormat="false" ht="12.8" hidden="false" customHeight="false" outlineLevel="0" collapsed="false">
      <c r="A41" s="33" t="n">
        <v>45331</v>
      </c>
      <c r="B41" s="0" t="n">
        <v>130.084</v>
      </c>
      <c r="C41" s="4" t="n">
        <f aca="false">IF(B41&gt;0,B41/24,"")</f>
        <v>5.42016666666667</v>
      </c>
      <c r="D41" s="4" t="n">
        <f aca="false">IF(B41&gt;0,F41/DAY(A41),"")</f>
        <v>72.7996666666667</v>
      </c>
      <c r="E41" s="4" t="n">
        <f aca="false">IF(B41&gt;0,D41/24,"")</f>
        <v>3.03331944444445</v>
      </c>
      <c r="F41" s="0" t="n">
        <f aca="false">IF(MONTH(A41)=MONTH(A40),B41+F40,B41)</f>
        <v>655.197</v>
      </c>
      <c r="G41" s="0" t="n">
        <f aca="false">F41/DAY(A41)*ORG.OPENOFFICE.DAYSINMONTH(A41)</f>
        <v>2111.19033333333</v>
      </c>
      <c r="H41" s="0" t="n">
        <v>2254</v>
      </c>
      <c r="I41" s="0" t="n">
        <f aca="false">(H41-F41)/(ORG.OPENOFFICE.DAYSINMONTH(A41)-DAY(A41)+1)</f>
        <v>76.1334761904762</v>
      </c>
      <c r="J41" s="0" t="n">
        <f aca="false">(H41-G41)/H41*-100</f>
        <v>-6.3358325939071</v>
      </c>
    </row>
    <row r="42" customFormat="false" ht="12.8" hidden="false" customHeight="false" outlineLevel="0" collapsed="false">
      <c r="A42" s="33" t="n">
        <v>45332</v>
      </c>
      <c r="B42" s="0" t="n">
        <v>131.843</v>
      </c>
      <c r="C42" s="4" t="n">
        <f aca="false">IF(B42&gt;0,B42/24,"")</f>
        <v>5.49345833333333</v>
      </c>
      <c r="D42" s="4" t="n">
        <f aca="false">IF(B42&gt;0,F42/DAY(A42),"")</f>
        <v>78.704</v>
      </c>
      <c r="E42" s="4" t="n">
        <f aca="false">IF(B42&gt;0,D42/24,"")</f>
        <v>3.27933333333333</v>
      </c>
      <c r="F42" s="0" t="n">
        <f aca="false">IF(MONTH(A42)=MONTH(A41),B42+F41,B42)</f>
        <v>787.04</v>
      </c>
      <c r="G42" s="0" t="n">
        <f aca="false">F42/DAY(A42)*ORG.OPENOFFICE.DAYSINMONTH(A42)</f>
        <v>2282.416</v>
      </c>
      <c r="H42" s="0" t="n">
        <v>2254</v>
      </c>
      <c r="I42" s="0" t="n">
        <f aca="false">(H42-F42)/(ORG.OPENOFFICE.DAYSINMONTH(A42)-DAY(A42)+1)</f>
        <v>73.348</v>
      </c>
      <c r="J42" s="0" t="n">
        <f aca="false">(H42-G42)/H42*-100</f>
        <v>1.26069210292814</v>
      </c>
    </row>
    <row r="43" customFormat="false" ht="12.8" hidden="false" customHeight="false" outlineLevel="0" collapsed="false">
      <c r="A43" s="33" t="n">
        <v>45333</v>
      </c>
      <c r="B43" s="0" t="n">
        <v>117.526</v>
      </c>
      <c r="C43" s="4" t="n">
        <f aca="false">IF(B43&gt;0,B43/24,"")</f>
        <v>4.89691666666667</v>
      </c>
      <c r="D43" s="4" t="n">
        <f aca="false">IF(B43&gt;0,F43/DAY(A43),"")</f>
        <v>82.2332727272727</v>
      </c>
      <c r="E43" s="4" t="n">
        <f aca="false">IF(B43&gt;0,D43/24,"")</f>
        <v>3.42638636363636</v>
      </c>
      <c r="F43" s="0" t="n">
        <f aca="false">IF(MONTH(A43)=MONTH(A42),B43+F42,B43)</f>
        <v>904.566</v>
      </c>
      <c r="G43" s="0" t="n">
        <f aca="false">F43/DAY(A43)*ORG.OPENOFFICE.DAYSINMONTH(A43)</f>
        <v>2384.76490909091</v>
      </c>
      <c r="H43" s="0" t="n">
        <v>2254</v>
      </c>
      <c r="I43" s="0" t="n">
        <f aca="false">(H43-F43)/(ORG.OPENOFFICE.DAYSINMONTH(A43)-DAY(A43)+1)</f>
        <v>71.0228421052632</v>
      </c>
      <c r="J43" s="0" t="n">
        <f aca="false">(H43-G43)/H43*-100</f>
        <v>5.80146003065259</v>
      </c>
    </row>
    <row r="44" customFormat="false" ht="12.8" hidden="false" customHeight="false" outlineLevel="0" collapsed="false">
      <c r="A44" s="33" t="n">
        <v>45334</v>
      </c>
      <c r="B44" s="0" t="n">
        <v>97.705</v>
      </c>
      <c r="C44" s="4" t="n">
        <f aca="false">IF(B44&gt;0,B44/24,"")</f>
        <v>4.07104166666667</v>
      </c>
      <c r="D44" s="4" t="n">
        <f aca="false">IF(B44&gt;0,F44/DAY(A44),"")</f>
        <v>83.5225833333333</v>
      </c>
      <c r="E44" s="4" t="n">
        <f aca="false">IF(B44&gt;0,D44/24,"")</f>
        <v>3.48010763888889</v>
      </c>
      <c r="F44" s="0" t="n">
        <f aca="false">IF(MONTH(A44)=MONTH(A43),B44+F43,B44)</f>
        <v>1002.271</v>
      </c>
      <c r="G44" s="0" t="n">
        <f aca="false">F44/DAY(A44)*ORG.OPENOFFICE.DAYSINMONTH(A44)</f>
        <v>2422.15491666667</v>
      </c>
      <c r="H44" s="0" t="n">
        <v>2254</v>
      </c>
      <c r="I44" s="0" t="n">
        <f aca="false">(H44-F44)/(ORG.OPENOFFICE.DAYSINMONTH(A44)-DAY(A44)+1)</f>
        <v>69.5405</v>
      </c>
      <c r="J44" s="0" t="n">
        <f aca="false">(H44-G44)/H44*-100</f>
        <v>7.46028911564627</v>
      </c>
    </row>
    <row r="45" customFormat="false" ht="12.8" hidden="false" customHeight="false" outlineLevel="0" collapsed="false">
      <c r="A45" s="33" t="n">
        <v>45335</v>
      </c>
      <c r="B45" s="0" t="n">
        <v>92.717</v>
      </c>
      <c r="C45" s="4" t="n">
        <f aca="false">IF(B45&gt;0,B45/24,"")</f>
        <v>3.86320833333333</v>
      </c>
      <c r="D45" s="4" t="n">
        <f aca="false">IF(B45&gt;0,F45/DAY(A45),"")</f>
        <v>84.2298461538462</v>
      </c>
      <c r="E45" s="4" t="n">
        <f aca="false">IF(B45&gt;0,D45/24,"")</f>
        <v>3.50957692307692</v>
      </c>
      <c r="F45" s="0" t="n">
        <f aca="false">IF(MONTH(A45)=MONTH(A44),B45+F44,B45)</f>
        <v>1094.988</v>
      </c>
      <c r="G45" s="0" t="n">
        <f aca="false">F45/DAY(A45)*ORG.OPENOFFICE.DAYSINMONTH(A45)</f>
        <v>2442.66553846154</v>
      </c>
      <c r="H45" s="0" t="n">
        <v>2254</v>
      </c>
      <c r="I45" s="0" t="n">
        <f aca="false">(H45-F45)/(ORG.OPENOFFICE.DAYSINMONTH(A45)-DAY(A45)+1)</f>
        <v>68.1771764705882</v>
      </c>
      <c r="J45" s="0" t="n">
        <f aca="false">(H45-G45)/H45*-100</f>
        <v>8.37025459013036</v>
      </c>
    </row>
    <row r="46" customFormat="false" ht="12.8" hidden="false" customHeight="false" outlineLevel="0" collapsed="false">
      <c r="A46" s="33" t="n">
        <v>45336</v>
      </c>
      <c r="B46" s="0" t="n">
        <v>83.203</v>
      </c>
      <c r="C46" s="4" t="n">
        <f aca="false">IF(B46&gt;0,B46/24,"")</f>
        <v>3.46679166666667</v>
      </c>
      <c r="D46" s="4" t="n">
        <f aca="false">IF(B46&gt;0,F46/DAY(A46),"")</f>
        <v>84.1565</v>
      </c>
      <c r="E46" s="4" t="n">
        <f aca="false">IF(B46&gt;0,D46/24,"")</f>
        <v>3.50652083333333</v>
      </c>
      <c r="F46" s="0" t="n">
        <f aca="false">IF(MONTH(A46)=MONTH(A45),B46+F45,B46)</f>
        <v>1178.191</v>
      </c>
      <c r="G46" s="0" t="n">
        <f aca="false">F46/DAY(A46)*ORG.OPENOFFICE.DAYSINMONTH(A46)</f>
        <v>2440.5385</v>
      </c>
      <c r="H46" s="0" t="n">
        <v>2254</v>
      </c>
      <c r="I46" s="0" t="n">
        <f aca="false">(H46-F46)/(ORG.OPENOFFICE.DAYSINMONTH(A46)-DAY(A46)+1)</f>
        <v>67.2380625</v>
      </c>
      <c r="J46" s="0" t="n">
        <f aca="false">(H46-G46)/H46*-100</f>
        <v>8.27588731144632</v>
      </c>
    </row>
    <row r="47" customFormat="false" ht="12.8" hidden="false" customHeight="false" outlineLevel="0" collapsed="false">
      <c r="A47" s="33" t="n">
        <v>45337</v>
      </c>
      <c r="B47" s="0" t="n">
        <v>72.731</v>
      </c>
      <c r="C47" s="4" t="n">
        <f aca="false">IF(B47&gt;0,B47/24,"")</f>
        <v>3.03045833333333</v>
      </c>
      <c r="D47" s="4" t="n">
        <f aca="false">IF(B47&gt;0,F47/DAY(A47),"")</f>
        <v>83.3948</v>
      </c>
      <c r="E47" s="4" t="n">
        <f aca="false">IF(B47&gt;0,D47/24,"")</f>
        <v>3.47478333333333</v>
      </c>
      <c r="F47" s="0" t="n">
        <f aca="false">IF(MONTH(A47)=MONTH(A46),B47+F46,B47)</f>
        <v>1250.922</v>
      </c>
      <c r="G47" s="0" t="n">
        <f aca="false">F47/DAY(A47)*ORG.OPENOFFICE.DAYSINMONTH(A47)</f>
        <v>2418.4492</v>
      </c>
      <c r="H47" s="0" t="n">
        <v>2254</v>
      </c>
      <c r="I47" s="0" t="n">
        <f aca="false">(H47-F47)/(ORG.OPENOFFICE.DAYSINMONTH(A47)-DAY(A47)+1)</f>
        <v>66.8718666666667</v>
      </c>
      <c r="J47" s="0" t="n">
        <f aca="false">(H47-G47)/H47*-100</f>
        <v>7.29588287488909</v>
      </c>
    </row>
    <row r="48" customFormat="false" ht="12.8" hidden="false" customHeight="false" outlineLevel="0" collapsed="false">
      <c r="A48" s="33" t="n">
        <v>45338</v>
      </c>
      <c r="B48" s="0" t="n">
        <v>57.219</v>
      </c>
      <c r="C48" s="4" t="n">
        <f aca="false">IF(B48&gt;0,B48/24,"")</f>
        <v>2.384125</v>
      </c>
      <c r="D48" s="4" t="n">
        <f aca="false">IF(B48&gt;0,F48/DAY(A48),"")</f>
        <v>81.7588125</v>
      </c>
      <c r="E48" s="4" t="n">
        <f aca="false">IF(B48&gt;0,D48/24,"")</f>
        <v>3.4066171875</v>
      </c>
      <c r="F48" s="0" t="n">
        <f aca="false">IF(MONTH(A48)=MONTH(A47),B48+F47,B48)</f>
        <v>1308.141</v>
      </c>
      <c r="G48" s="0" t="n">
        <f aca="false">F48/DAY(A48)*ORG.OPENOFFICE.DAYSINMONTH(A48)</f>
        <v>2371.0055625</v>
      </c>
      <c r="H48" s="0" t="n">
        <v>2254</v>
      </c>
      <c r="I48" s="0" t="n">
        <f aca="false">(H48-F48)/(ORG.OPENOFFICE.DAYSINMONTH(A48)-DAY(A48)+1)</f>
        <v>67.5613571428571</v>
      </c>
      <c r="J48" s="0" t="n">
        <f aca="false">(H48-G48)/H48*-100</f>
        <v>5.1910187444543</v>
      </c>
    </row>
    <row r="49" customFormat="false" ht="12.8" hidden="false" customHeight="false" outlineLevel="0" collapsed="false">
      <c r="A49" s="33" t="n">
        <v>45339</v>
      </c>
      <c r="B49" s="0" t="n">
        <v>52.552</v>
      </c>
      <c r="C49" s="4" t="n">
        <f aca="false">IF(B49&gt;0,B49/24,"")</f>
        <v>2.18966666666667</v>
      </c>
      <c r="D49" s="4" t="n">
        <f aca="false">IF(B49&gt;0,F49/DAY(A49),"")</f>
        <v>80.0407647058824</v>
      </c>
      <c r="E49" s="4" t="n">
        <f aca="false">IF(B49&gt;0,D49/24,"")</f>
        <v>3.3350318627451</v>
      </c>
      <c r="F49" s="0" t="n">
        <f aca="false">IF(MONTH(A49)=MONTH(A48),B49+F48,B49)</f>
        <v>1360.693</v>
      </c>
      <c r="G49" s="0" t="n">
        <f aca="false">F49/DAY(A49)*ORG.OPENOFFICE.DAYSINMONTH(A49)</f>
        <v>2321.18217647059</v>
      </c>
      <c r="H49" s="0" t="n">
        <v>2254</v>
      </c>
      <c r="I49" s="0" t="n">
        <f aca="false">(H49-F49)/(ORG.OPENOFFICE.DAYSINMONTH(A49)-DAY(A49)+1)</f>
        <v>68.7159230769231</v>
      </c>
      <c r="J49" s="0" t="n">
        <f aca="false">(H49-G49)/H49*-100</f>
        <v>2.98057570854429</v>
      </c>
    </row>
    <row r="50" customFormat="false" ht="12.8" hidden="false" customHeight="false" outlineLevel="0" collapsed="false">
      <c r="A50" s="33" t="n">
        <v>45340</v>
      </c>
      <c r="B50" s="0" t="n">
        <v>59.59</v>
      </c>
      <c r="C50" s="4" t="n">
        <f aca="false">IF(B50&gt;0,B50/24,"")</f>
        <v>2.48291666666667</v>
      </c>
      <c r="D50" s="4" t="n">
        <f aca="false">IF(B50&gt;0,F50/DAY(A50),"")</f>
        <v>78.9046111111111</v>
      </c>
      <c r="E50" s="4" t="n">
        <f aca="false">IF(B50&gt;0,D50/24,"")</f>
        <v>3.28769212962963</v>
      </c>
      <c r="F50" s="0" t="n">
        <f aca="false">IF(MONTH(A50)=MONTH(A49),B50+F49,B50)</f>
        <v>1420.283</v>
      </c>
      <c r="G50" s="0" t="n">
        <f aca="false">F50/DAY(A50)*ORG.OPENOFFICE.DAYSINMONTH(A50)</f>
        <v>2288.23372222222</v>
      </c>
      <c r="H50" s="0" t="n">
        <v>2254</v>
      </c>
      <c r="I50" s="0" t="n">
        <f aca="false">(H50-F50)/(ORG.OPENOFFICE.DAYSINMONTH(A50)-DAY(A50)+1)</f>
        <v>69.4764166666667</v>
      </c>
      <c r="J50" s="0" t="n">
        <f aca="false">(H50-G50)/H50*-100</f>
        <v>1.51879867889185</v>
      </c>
    </row>
    <row r="51" customFormat="false" ht="12.8" hidden="false" customHeight="false" outlineLevel="0" collapsed="false">
      <c r="A51" s="33" t="n">
        <v>45341</v>
      </c>
      <c r="B51" s="0" t="n">
        <v>65.156</v>
      </c>
      <c r="C51" s="4" t="n">
        <f aca="false">IF(B51&gt;0,B51/24,"")</f>
        <v>2.71483333333333</v>
      </c>
      <c r="D51" s="4" t="n">
        <f aca="false">IF(B51&gt;0,F51/DAY(A51),"")</f>
        <v>78.181</v>
      </c>
      <c r="E51" s="4" t="n">
        <f aca="false">IF(B51&gt;0,D51/24,"")</f>
        <v>3.25754166666667</v>
      </c>
      <c r="F51" s="0" t="n">
        <f aca="false">IF(MONTH(A51)=MONTH(A50),B51+F50,B51)</f>
        <v>1485.439</v>
      </c>
      <c r="G51" s="0" t="n">
        <f aca="false">F51/DAY(A51)*ORG.OPENOFFICE.DAYSINMONTH(A51)</f>
        <v>2267.249</v>
      </c>
      <c r="H51" s="0" t="n">
        <v>2254</v>
      </c>
      <c r="I51" s="0" t="n">
        <f aca="false">(H51-F51)/(ORG.OPENOFFICE.DAYSINMONTH(A51)-DAY(A51)+1)</f>
        <v>69.8691818181818</v>
      </c>
      <c r="J51" s="0" t="n">
        <f aca="false">(H51-G51)/H51*-100</f>
        <v>0.587799467613123</v>
      </c>
    </row>
    <row r="52" customFormat="false" ht="12.8" hidden="false" customHeight="false" outlineLevel="0" collapsed="false">
      <c r="A52" s="33" t="n">
        <v>45342</v>
      </c>
      <c r="B52" s="0" t="n">
        <v>57.633</v>
      </c>
      <c r="C52" s="4" t="n">
        <f aca="false">IF(B52&gt;0,B52/24,"")</f>
        <v>2.401375</v>
      </c>
      <c r="D52" s="4" t="n">
        <f aca="false">IF(B52&gt;0,F52/DAY(A52),"")</f>
        <v>77.1536</v>
      </c>
      <c r="E52" s="4" t="n">
        <f aca="false">IF(B52&gt;0,D52/24,"")</f>
        <v>3.21473333333333</v>
      </c>
      <c r="F52" s="0" t="n">
        <f aca="false">IF(MONTH(A52)=MONTH(A51),B52+F51,B52)</f>
        <v>1543.072</v>
      </c>
      <c r="G52" s="0" t="n">
        <f aca="false">F52/DAY(A52)*ORG.OPENOFFICE.DAYSINMONTH(A52)</f>
        <v>2237.4544</v>
      </c>
      <c r="H52" s="0" t="n">
        <v>2254</v>
      </c>
      <c r="I52" s="0" t="n">
        <f aca="false">(H52-F52)/(ORG.OPENOFFICE.DAYSINMONTH(A52)-DAY(A52)+1)</f>
        <v>71.0928</v>
      </c>
      <c r="J52" s="0" t="n">
        <f aca="false">(H52-G52)/H52*-100</f>
        <v>-0.734055013309668</v>
      </c>
    </row>
    <row r="53" customFormat="false" ht="12.8" hidden="false" customHeight="false" outlineLevel="0" collapsed="false">
      <c r="A53" s="33" t="n">
        <v>45343</v>
      </c>
      <c r="B53" s="0" t="n">
        <v>54.046</v>
      </c>
      <c r="C53" s="4" t="n">
        <f aca="false">IF(B53&gt;0,B53/24,"")</f>
        <v>2.25191666666667</v>
      </c>
      <c r="D53" s="4" t="n">
        <f aca="false">IF(B53&gt;0,F53/DAY(A53),"")</f>
        <v>76.0532380952381</v>
      </c>
      <c r="E53" s="4" t="n">
        <f aca="false">IF(B53&gt;0,D53/24,"")</f>
        <v>3.16888492063492</v>
      </c>
      <c r="F53" s="0" t="n">
        <f aca="false">IF(MONTH(A53)=MONTH(A52),B53+F52,B53)</f>
        <v>1597.118</v>
      </c>
      <c r="G53" s="0" t="n">
        <f aca="false">F53/DAY(A53)*ORG.OPENOFFICE.DAYSINMONTH(A53)</f>
        <v>2205.5439047619</v>
      </c>
      <c r="H53" s="0" t="n">
        <v>2254</v>
      </c>
      <c r="I53" s="0" t="n">
        <f aca="false">(H53-F53)/(ORG.OPENOFFICE.DAYSINMONTH(A53)-DAY(A53)+1)</f>
        <v>72.9868888888889</v>
      </c>
      <c r="J53" s="0" t="n">
        <f aca="false">(H53-G53)/H53*-100</f>
        <v>-2.14978239743104</v>
      </c>
    </row>
    <row r="54" customFormat="false" ht="12.8" hidden="false" customHeight="false" outlineLevel="0" collapsed="false">
      <c r="A54" s="33" t="n">
        <v>45344</v>
      </c>
      <c r="B54" s="0" t="n">
        <v>43.513</v>
      </c>
      <c r="C54" s="4" t="n">
        <f aca="false">IF(B54&gt;0,B54/24,"")</f>
        <v>1.81304166666667</v>
      </c>
      <c r="D54" s="4" t="n">
        <f aca="false">IF(B54&gt;0,F54/DAY(A54),"")</f>
        <v>74.5741363636364</v>
      </c>
      <c r="E54" s="4" t="n">
        <f aca="false">IF(B54&gt;0,D54/24,"")</f>
        <v>3.10725568181818</v>
      </c>
      <c r="F54" s="0" t="n">
        <f aca="false">IF(MONTH(A54)=MONTH(A53),B54+F53,B54)</f>
        <v>1640.631</v>
      </c>
      <c r="G54" s="0" t="n">
        <f aca="false">F54/DAY(A54)*ORG.OPENOFFICE.DAYSINMONTH(A54)</f>
        <v>2162.64995454545</v>
      </c>
      <c r="H54" s="0" t="n">
        <v>2254</v>
      </c>
      <c r="I54" s="0" t="n">
        <f aca="false">(H54-F54)/(ORG.OPENOFFICE.DAYSINMONTH(A54)-DAY(A54)+1)</f>
        <v>76.671125</v>
      </c>
      <c r="J54" s="0" t="n">
        <f aca="false">(H54-G54)/H54*-100</f>
        <v>-4.05279704767283</v>
      </c>
    </row>
    <row r="55" customFormat="false" ht="12.8" hidden="false" customHeight="false" outlineLevel="0" collapsed="false">
      <c r="A55" s="33" t="n">
        <v>45345</v>
      </c>
      <c r="B55" s="0" t="n">
        <v>38.012</v>
      </c>
      <c r="C55" s="4" t="n">
        <f aca="false">IF(B55&gt;0,B55/24,"")</f>
        <v>1.58383333333333</v>
      </c>
      <c r="D55" s="4" t="n">
        <f aca="false">IF(B55&gt;0,F55/DAY(A55),"")</f>
        <v>72.9844782608696</v>
      </c>
      <c r="E55" s="4" t="n">
        <f aca="false">IF(B55&gt;0,D55/24,"")</f>
        <v>3.04101992753623</v>
      </c>
      <c r="F55" s="0" t="n">
        <f aca="false">IF(MONTH(A55)=MONTH(A54),B55+F54,B55)</f>
        <v>1678.643</v>
      </c>
      <c r="G55" s="0" t="n">
        <f aca="false">F55/DAY(A55)*ORG.OPENOFFICE.DAYSINMONTH(A55)</f>
        <v>2116.54986956522</v>
      </c>
      <c r="H55" s="0" t="n">
        <v>2254</v>
      </c>
      <c r="I55" s="0" t="n">
        <f aca="false">(H55-F55)/(ORG.OPENOFFICE.DAYSINMONTH(A55)-DAY(A55)+1)</f>
        <v>82.1938571428572</v>
      </c>
      <c r="J55" s="0" t="n">
        <f aca="false">(H55-G55)/H55*-100</f>
        <v>-6.09805370163191</v>
      </c>
    </row>
    <row r="56" customFormat="false" ht="12.8" hidden="false" customHeight="false" outlineLevel="0" collapsed="false">
      <c r="A56" s="33" t="n">
        <v>45346</v>
      </c>
      <c r="B56" s="0" t="n">
        <v>38.521</v>
      </c>
      <c r="C56" s="4" t="n">
        <f aca="false">IF(B56&gt;0,B56/24,"")</f>
        <v>1.60504166666667</v>
      </c>
      <c r="D56" s="4" t="n">
        <f aca="false">IF(B56&gt;0,F56/DAY(A56),"")</f>
        <v>71.5485</v>
      </c>
      <c r="E56" s="4" t="n">
        <f aca="false">IF(B56&gt;0,D56/24,"")</f>
        <v>2.9811875</v>
      </c>
      <c r="F56" s="0" t="n">
        <f aca="false">IF(MONTH(A56)=MONTH(A55),B56+F55,B56)</f>
        <v>1717.164</v>
      </c>
      <c r="G56" s="0" t="n">
        <f aca="false">F56/DAY(A56)*ORG.OPENOFFICE.DAYSINMONTH(A56)</f>
        <v>2074.9065</v>
      </c>
      <c r="H56" s="0" t="n">
        <v>2254</v>
      </c>
      <c r="I56" s="0" t="n">
        <f aca="false">(H56-F56)/(ORG.OPENOFFICE.DAYSINMONTH(A56)-DAY(A56)+1)</f>
        <v>89.4726666666667</v>
      </c>
      <c r="J56" s="0" t="n">
        <f aca="false">(H56-G56)/H56*-100</f>
        <v>-7.94558562555459</v>
      </c>
    </row>
    <row r="57" customFormat="false" ht="12.8" hidden="false" customHeight="false" outlineLevel="0" collapsed="false">
      <c r="A57" s="33" t="n">
        <v>45347</v>
      </c>
      <c r="B57" s="0" t="n">
        <v>48.505</v>
      </c>
      <c r="C57" s="4" t="n">
        <f aca="false">IF(B57&gt;0,B57/24,"")</f>
        <v>2.02104166666667</v>
      </c>
      <c r="D57" s="4" t="n">
        <f aca="false">IF(B57&gt;0,F57/DAY(A57),"")</f>
        <v>70.62676</v>
      </c>
      <c r="E57" s="4" t="n">
        <f aca="false">IF(B57&gt;0,D57/24,"")</f>
        <v>2.94278166666667</v>
      </c>
      <c r="F57" s="0" t="n">
        <f aca="false">IF(MONTH(A57)=MONTH(A56),B57+F56,B57)</f>
        <v>1765.669</v>
      </c>
      <c r="G57" s="0" t="n">
        <f aca="false">F57/DAY(A57)*ORG.OPENOFFICE.DAYSINMONTH(A57)</f>
        <v>2048.17604</v>
      </c>
      <c r="H57" s="0" t="n">
        <v>2254</v>
      </c>
      <c r="I57" s="0" t="n">
        <f aca="false">(H57-F57)/(ORG.OPENOFFICE.DAYSINMONTH(A57)-DAY(A57)+1)</f>
        <v>97.6662</v>
      </c>
      <c r="J57" s="0" t="n">
        <f aca="false">(H57-G57)/H57*-100</f>
        <v>-9.13149778172139</v>
      </c>
    </row>
    <row r="58" customFormat="false" ht="12.8" hidden="false" customHeight="false" outlineLevel="0" collapsed="false">
      <c r="A58" s="33" t="n">
        <v>45348</v>
      </c>
      <c r="B58" s="0" t="n">
        <v>51.158</v>
      </c>
      <c r="C58" s="4" t="n">
        <f aca="false">IF(B58&gt;0,B58/24,"")</f>
        <v>2.13158333333333</v>
      </c>
      <c r="D58" s="4" t="n">
        <f aca="false">IF(B58&gt;0,F58/DAY(A58),"")</f>
        <v>69.8779615384615</v>
      </c>
      <c r="E58" s="4" t="n">
        <f aca="false">IF(B58&gt;0,D58/24,"")</f>
        <v>2.91158173076923</v>
      </c>
      <c r="F58" s="0" t="n">
        <f aca="false">IF(MONTH(A58)=MONTH(A57),B58+F57,B58)</f>
        <v>1816.827</v>
      </c>
      <c r="G58" s="0" t="n">
        <f aca="false">F58/DAY(A58)*ORG.OPENOFFICE.DAYSINMONTH(A58)</f>
        <v>2026.46088461538</v>
      </c>
      <c r="H58" s="0" t="n">
        <v>2254</v>
      </c>
      <c r="I58" s="0" t="n">
        <f aca="false">(H58-F58)/(ORG.OPENOFFICE.DAYSINMONTH(A58)-DAY(A58)+1)</f>
        <v>109.29325</v>
      </c>
      <c r="J58" s="0" t="n">
        <f aca="false">(H58-G58)/H58*-100</f>
        <v>-10.0949030782882</v>
      </c>
    </row>
    <row r="59" customFormat="false" ht="12.8" hidden="false" customHeight="false" outlineLevel="0" collapsed="false">
      <c r="A59" s="33" t="n">
        <v>45349</v>
      </c>
      <c r="B59" s="0" t="n">
        <v>41.093</v>
      </c>
      <c r="C59" s="4" t="n">
        <f aca="false">IF(B59&gt;0,B59/24,"")</f>
        <v>1.71220833333333</v>
      </c>
      <c r="D59" s="4" t="n">
        <f aca="false">IF(B59&gt;0,F59/DAY(A59),"")</f>
        <v>68.8118518518518</v>
      </c>
      <c r="E59" s="4" t="n">
        <f aca="false">IF(B59&gt;0,D59/24,"")</f>
        <v>2.86716049382716</v>
      </c>
      <c r="F59" s="0" t="n">
        <f aca="false">IF(MONTH(A59)=MONTH(A58),B59+F58,B59)</f>
        <v>1857.92</v>
      </c>
      <c r="G59" s="0" t="n">
        <f aca="false">F59/DAY(A59)*ORG.OPENOFFICE.DAYSINMONTH(A59)</f>
        <v>1995.5437037037</v>
      </c>
      <c r="H59" s="0" t="n">
        <v>2254</v>
      </c>
      <c r="I59" s="0" t="n">
        <f aca="false">(H59-F59)/(ORG.OPENOFFICE.DAYSINMONTH(A59)-DAY(A59)+1)</f>
        <v>132.026666666667</v>
      </c>
      <c r="J59" s="0" t="n">
        <f aca="false">(H59-G59)/H59*-100</f>
        <v>-11.4665615038286</v>
      </c>
    </row>
    <row r="60" customFormat="false" ht="12.8" hidden="false" customHeight="false" outlineLevel="0" collapsed="false">
      <c r="A60" s="33" t="n">
        <v>45350</v>
      </c>
      <c r="B60" s="0" t="n">
        <v>45.985</v>
      </c>
      <c r="C60" s="4" t="n">
        <f aca="false">IF(B60&gt;0,B60/24,"")</f>
        <v>1.91604166666667</v>
      </c>
      <c r="D60" s="4" t="n">
        <f aca="false">IF(B60&gt;0,F60/DAY(A60),"")</f>
        <v>67.9966071428571</v>
      </c>
      <c r="E60" s="4" t="n">
        <f aca="false">IF(B60&gt;0,D60/24,"")</f>
        <v>2.83319196428571</v>
      </c>
      <c r="F60" s="0" t="n">
        <f aca="false">IF(MONTH(A60)=MONTH(A59),B60+F59,B60)</f>
        <v>1903.905</v>
      </c>
      <c r="G60" s="0" t="n">
        <f aca="false">F60/DAY(A60)*ORG.OPENOFFICE.DAYSINMONTH(A60)</f>
        <v>1971.90160714286</v>
      </c>
      <c r="H60" s="0" t="n">
        <v>2254</v>
      </c>
      <c r="I60" s="0" t="n">
        <f aca="false">(H60-F60)/(ORG.OPENOFFICE.DAYSINMONTH(A60)-DAY(A60)+1)</f>
        <v>175.0475</v>
      </c>
      <c r="J60" s="0" t="n">
        <f aca="false">(H60-G60)/H60*-100</f>
        <v>-12.5154566484979</v>
      </c>
    </row>
    <row r="61" customFormat="false" ht="12.8" hidden="false" customHeight="false" outlineLevel="0" collapsed="false">
      <c r="A61" s="33" t="n">
        <v>45351</v>
      </c>
      <c r="B61" s="0" t="n">
        <v>43.513</v>
      </c>
      <c r="C61" s="4" t="n">
        <f aca="false">IF(B61&gt;0,B61/24,"")</f>
        <v>1.81304166666667</v>
      </c>
      <c r="D61" s="4" t="n">
        <f aca="false">IF(B61&gt;0,F61/DAY(A61),"")</f>
        <v>67.1523448275862</v>
      </c>
      <c r="E61" s="4" t="n">
        <f aca="false">IF(B61&gt;0,D61/24,"")</f>
        <v>2.79801436781609</v>
      </c>
      <c r="F61" s="0" t="n">
        <f aca="false">IF(MONTH(A61)=MONTH(A60),B61+F60,B61)</f>
        <v>1947.418</v>
      </c>
      <c r="G61" s="0" t="n">
        <f aca="false">F61/DAY(A61)*ORG.OPENOFFICE.DAYSINMONTH(A61)</f>
        <v>1947.418</v>
      </c>
      <c r="H61" s="0" t="n">
        <v>2254</v>
      </c>
      <c r="I61" s="0" t="n">
        <f aca="false">(H61-F61)/(ORG.OPENOFFICE.DAYSINMONTH(A61)-DAY(A61)+1)</f>
        <v>306.582</v>
      </c>
      <c r="J61" s="0" t="n">
        <f aca="false">(H61-G61)/H61*-100</f>
        <v>-13.601685891748</v>
      </c>
    </row>
    <row r="62" customFormat="false" ht="12.8" hidden="false" customHeight="false" outlineLevel="0" collapsed="false">
      <c r="A62" s="33" t="n">
        <v>45352</v>
      </c>
      <c r="B62" s="0" t="n">
        <v>47.221</v>
      </c>
      <c r="C62" s="4" t="n">
        <f aca="false">IF(B62&gt;0,B62/24,"")</f>
        <v>1.96754166666667</v>
      </c>
      <c r="D62" s="4" t="n">
        <f aca="false">IF(B62&gt;0,F62/DAY(A62),"")</f>
        <v>47.221</v>
      </c>
      <c r="E62" s="4" t="n">
        <f aca="false">IF(B62&gt;0,D62/24,"")</f>
        <v>1.96754166666667</v>
      </c>
      <c r="F62" s="0" t="n">
        <f aca="false">IF(MONTH(A62)=MONTH(A61),B62+F61,B62)</f>
        <v>47.221</v>
      </c>
      <c r="G62" s="0" t="n">
        <f aca="false">F62/DAY(A62)*ORG.OPENOFFICE.DAYSINMONTH(A62)</f>
        <v>1463.851</v>
      </c>
      <c r="H62" s="0" t="n">
        <v>2023.15</v>
      </c>
      <c r="I62" s="0" t="n">
        <f aca="false">(H62-F62)/(ORG.OPENOFFICE.DAYSINMONTH(A62)-DAY(A62)+1)</f>
        <v>63.7396451612903</v>
      </c>
      <c r="J62" s="0" t="n">
        <f aca="false">(H62-G62)/H62*-100</f>
        <v>-27.6449595927143</v>
      </c>
    </row>
    <row r="63" customFormat="false" ht="12.8" hidden="false" customHeight="false" outlineLevel="0" collapsed="false">
      <c r="A63" s="33" t="n">
        <v>45353</v>
      </c>
      <c r="B63" s="0" t="n">
        <v>40.404</v>
      </c>
      <c r="C63" s="4" t="n">
        <f aca="false">IF(B63&gt;0,B63/24,"")</f>
        <v>1.6835</v>
      </c>
      <c r="D63" s="4" t="n">
        <f aca="false">IF(B63&gt;0,F63/DAY(A63),"")</f>
        <v>43.8125</v>
      </c>
      <c r="E63" s="4" t="n">
        <f aca="false">IF(B63&gt;0,D63/24,"")</f>
        <v>1.82552083333333</v>
      </c>
      <c r="F63" s="0" t="n">
        <f aca="false">IF(MONTH(A63)=MONTH(A62),B63+F62,B63)</f>
        <v>87.625</v>
      </c>
      <c r="G63" s="0" t="n">
        <f aca="false">F63/DAY(A63)*ORG.OPENOFFICE.DAYSINMONTH(A63)</f>
        <v>1358.1875</v>
      </c>
      <c r="H63" s="0" t="n">
        <v>2023.15</v>
      </c>
      <c r="I63" s="0" t="n">
        <f aca="false">(H63-F63)/(ORG.OPENOFFICE.DAYSINMONTH(A63)-DAY(A63)+1)</f>
        <v>64.5175</v>
      </c>
      <c r="J63" s="0" t="n">
        <f aca="false">(H63-G63)/H63*-100</f>
        <v>-32.8676815856461</v>
      </c>
    </row>
    <row r="64" customFormat="false" ht="12.8" hidden="false" customHeight="false" outlineLevel="0" collapsed="false">
      <c r="A64" s="33" t="n">
        <v>45354</v>
      </c>
      <c r="B64" s="0" t="n">
        <v>36.145</v>
      </c>
      <c r="C64" s="4" t="n">
        <f aca="false">IF(B64&gt;0,B64/24,"")</f>
        <v>1.50604166666667</v>
      </c>
      <c r="D64" s="4" t="n">
        <f aca="false">IF(B64&gt;0,F64/DAY(A64),"")</f>
        <v>41.2566666666667</v>
      </c>
      <c r="E64" s="4" t="n">
        <f aca="false">IF(B64&gt;0,D64/24,"")</f>
        <v>1.71902777777778</v>
      </c>
      <c r="F64" s="0" t="n">
        <f aca="false">IF(MONTH(A64)=MONTH(A63),B64+F63,B64)</f>
        <v>123.77</v>
      </c>
      <c r="G64" s="0" t="n">
        <f aca="false">F64/DAY(A64)*ORG.OPENOFFICE.DAYSINMONTH(A64)</f>
        <v>1278.95666666667</v>
      </c>
      <c r="H64" s="0" t="n">
        <v>2023.15</v>
      </c>
      <c r="I64" s="0" t="n">
        <f aca="false">(H64-F64)/(ORG.OPENOFFICE.DAYSINMONTH(A64)-DAY(A64)+1)</f>
        <v>65.4958620689655</v>
      </c>
      <c r="J64" s="0" t="n">
        <f aca="false">(H64-G64)/H64*-100</f>
        <v>-36.783893103988</v>
      </c>
    </row>
    <row r="65" customFormat="false" ht="12.8" hidden="false" customHeight="false" outlineLevel="0" collapsed="false">
      <c r="A65" s="33" t="n">
        <v>45355</v>
      </c>
      <c r="B65" s="0" t="n">
        <v>45.792</v>
      </c>
      <c r="C65" s="4" t="n">
        <f aca="false">IF(B65&gt;0,B65/24,"")</f>
        <v>1.908</v>
      </c>
      <c r="D65" s="4" t="n">
        <f aca="false">IF(B65&gt;0,F65/DAY(A65),"")</f>
        <v>42.3905</v>
      </c>
      <c r="E65" s="4" t="n">
        <f aca="false">IF(B65&gt;0,D65/24,"")</f>
        <v>1.76627083333333</v>
      </c>
      <c r="F65" s="0" t="n">
        <f aca="false">IF(MONTH(A65)=MONTH(A64),B65+F64,B65)</f>
        <v>169.562</v>
      </c>
      <c r="G65" s="0" t="n">
        <f aca="false">F65/DAY(A65)*ORG.OPENOFFICE.DAYSINMONTH(A65)</f>
        <v>1314.1055</v>
      </c>
      <c r="H65" s="0" t="n">
        <v>2023.15</v>
      </c>
      <c r="I65" s="0" t="n">
        <f aca="false">(H65-F65)/(ORG.OPENOFFICE.DAYSINMONTH(A65)-DAY(A65)+1)</f>
        <v>66.1995714285714</v>
      </c>
      <c r="J65" s="0" t="n">
        <f aca="false">(H65-G65)/H65*-100</f>
        <v>-35.0465610557794</v>
      </c>
    </row>
    <row r="66" customFormat="false" ht="12.8" hidden="false" customHeight="false" outlineLevel="0" collapsed="false">
      <c r="A66" s="33" t="n">
        <v>45356</v>
      </c>
      <c r="B66" s="0" t="n">
        <v>37.806</v>
      </c>
      <c r="C66" s="4" t="n">
        <f aca="false">IF(B66&gt;0,B66/24,"")</f>
        <v>1.57525</v>
      </c>
      <c r="D66" s="4" t="n">
        <f aca="false">IF(B66&gt;0,F66/DAY(A66),"")</f>
        <v>41.4736</v>
      </c>
      <c r="E66" s="4" t="n">
        <f aca="false">IF(B66&gt;0,D66/24,"")</f>
        <v>1.72806666666667</v>
      </c>
      <c r="F66" s="0" t="n">
        <f aca="false">IF(MONTH(A66)=MONTH(A65),B66+F65,B66)</f>
        <v>207.368</v>
      </c>
      <c r="G66" s="0" t="n">
        <f aca="false">F66/DAY(A66)*ORG.OPENOFFICE.DAYSINMONTH(A66)</f>
        <v>1285.6816</v>
      </c>
      <c r="H66" s="0" t="n">
        <v>2023.15</v>
      </c>
      <c r="I66" s="0" t="n">
        <f aca="false">(H66-F66)/(ORG.OPENOFFICE.DAYSINMONTH(A66)-DAY(A66)+1)</f>
        <v>67.2511851851852</v>
      </c>
      <c r="J66" s="0" t="n">
        <f aca="false">(H66-G66)/H66*-100</f>
        <v>-36.4514939574426</v>
      </c>
    </row>
    <row r="67" customFormat="false" ht="12.8" hidden="false" customHeight="false" outlineLevel="0" collapsed="false">
      <c r="A67" s="33" t="n">
        <v>45357</v>
      </c>
      <c r="B67" s="0" t="n">
        <v>42.967</v>
      </c>
      <c r="C67" s="4" t="n">
        <f aca="false">IF(B67&gt;0,B67/24,"")</f>
        <v>1.79029166666667</v>
      </c>
      <c r="D67" s="4" t="n">
        <f aca="false">IF(B67&gt;0,F67/DAY(A67),"")</f>
        <v>41.7225</v>
      </c>
      <c r="E67" s="4" t="n">
        <f aca="false">IF(B67&gt;0,D67/24,"")</f>
        <v>1.7384375</v>
      </c>
      <c r="F67" s="0" t="n">
        <f aca="false">IF(MONTH(A67)=MONTH(A66),B67+F66,B67)</f>
        <v>250.335</v>
      </c>
      <c r="G67" s="0" t="n">
        <f aca="false">F67/DAY(A67)*ORG.OPENOFFICE.DAYSINMONTH(A67)</f>
        <v>1293.3975</v>
      </c>
      <c r="H67" s="0" t="n">
        <v>2023.15</v>
      </c>
      <c r="I67" s="0" t="n">
        <f aca="false">(H67-F67)/(ORG.OPENOFFICE.DAYSINMONTH(A67)-DAY(A67)+1)</f>
        <v>68.1851923076923</v>
      </c>
      <c r="J67" s="0" t="n">
        <f aca="false">(H67-G67)/H67*-100</f>
        <v>-36.0701134369671</v>
      </c>
    </row>
    <row r="68" customFormat="false" ht="12.8" hidden="false" customHeight="false" outlineLevel="0" collapsed="false">
      <c r="A68" s="33" t="n">
        <v>45358</v>
      </c>
      <c r="B68" s="0" t="n">
        <v>53.357</v>
      </c>
      <c r="C68" s="4" t="n">
        <f aca="false">IF(B68&gt;0,B68/24,"")</f>
        <v>2.22320833333333</v>
      </c>
      <c r="D68" s="4" t="n">
        <f aca="false">IF(B68&gt;0,F68/DAY(A68),"")</f>
        <v>43.3845714285714</v>
      </c>
      <c r="E68" s="4" t="n">
        <f aca="false">IF(B68&gt;0,D68/24,"")</f>
        <v>1.80769047619048</v>
      </c>
      <c r="F68" s="0" t="n">
        <f aca="false">IF(MONTH(A68)=MONTH(A67),B68+F67,B68)</f>
        <v>303.692</v>
      </c>
      <c r="G68" s="0" t="n">
        <f aca="false">F68/DAY(A68)*ORG.OPENOFFICE.DAYSINMONTH(A68)</f>
        <v>1344.92171428571</v>
      </c>
      <c r="H68" s="0" t="n">
        <v>2023.15</v>
      </c>
      <c r="I68" s="0" t="n">
        <f aca="false">(H68-F68)/(ORG.OPENOFFICE.DAYSINMONTH(A68)-DAY(A68)+1)</f>
        <v>68.77832</v>
      </c>
      <c r="J68" s="0" t="n">
        <f aca="false">(H68-G68)/H68*-100</f>
        <v>-33.5233811489156</v>
      </c>
    </row>
    <row r="69" customFormat="false" ht="12.8" hidden="false" customHeight="false" outlineLevel="0" collapsed="false">
      <c r="A69" s="33" t="n">
        <v>45359</v>
      </c>
      <c r="B69" s="0" t="n">
        <v>48.801</v>
      </c>
      <c r="C69" s="4" t="n">
        <f aca="false">IF(B69&gt;0,B69/24,"")</f>
        <v>2.033375</v>
      </c>
      <c r="D69" s="4" t="n">
        <f aca="false">IF(B69&gt;0,F69/DAY(A69),"")</f>
        <v>44.061625</v>
      </c>
      <c r="E69" s="4" t="n">
        <f aca="false">IF(B69&gt;0,D69/24,"")</f>
        <v>1.83590104166667</v>
      </c>
      <c r="F69" s="0" t="n">
        <f aca="false">IF(MONTH(A69)=MONTH(A68),B69+F68,B69)</f>
        <v>352.493</v>
      </c>
      <c r="G69" s="0" t="n">
        <f aca="false">F69/DAY(A69)*ORG.OPENOFFICE.DAYSINMONTH(A69)</f>
        <v>1365.910375</v>
      </c>
      <c r="H69" s="0" t="n">
        <v>2023.15</v>
      </c>
      <c r="I69" s="0" t="n">
        <f aca="false">(H69-F69)/(ORG.OPENOFFICE.DAYSINMONTH(A69)-DAY(A69)+1)</f>
        <v>69.6107083333333</v>
      </c>
      <c r="J69" s="0" t="n">
        <f aca="false">(H69-G69)/H69*-100</f>
        <v>-32.4859563057608</v>
      </c>
    </row>
    <row r="70" customFormat="false" ht="12.8" hidden="false" customHeight="false" outlineLevel="0" collapsed="false">
      <c r="A70" s="33" t="n">
        <v>45360</v>
      </c>
      <c r="B70" s="0" t="n">
        <v>50.841</v>
      </c>
      <c r="C70" s="4" t="n">
        <f aca="false">IF(B70&gt;0,B70/24,"")</f>
        <v>2.118375</v>
      </c>
      <c r="D70" s="4" t="n">
        <f aca="false">IF(B70&gt;0,F70/DAY(A70),"")</f>
        <v>44.8148888888889</v>
      </c>
      <c r="E70" s="4" t="n">
        <f aca="false">IF(B70&gt;0,D70/24,"")</f>
        <v>1.86728703703704</v>
      </c>
      <c r="F70" s="0" t="n">
        <f aca="false">IF(MONTH(A70)=MONTH(A69),B70+F69,B70)</f>
        <v>403.334</v>
      </c>
      <c r="G70" s="0" t="n">
        <f aca="false">F70/DAY(A70)*ORG.OPENOFFICE.DAYSINMONTH(A70)</f>
        <v>1389.26155555556</v>
      </c>
      <c r="H70" s="0" t="n">
        <v>2023.15</v>
      </c>
      <c r="I70" s="0" t="n">
        <f aca="false">(H70-F70)/(ORG.OPENOFFICE.DAYSINMONTH(A70)-DAY(A70)+1)</f>
        <v>70.4267826086957</v>
      </c>
      <c r="J70" s="0" t="n">
        <f aca="false">(H70-G70)/H70*-100</f>
        <v>-31.3317571334031</v>
      </c>
    </row>
    <row r="71" customFormat="false" ht="12.8" hidden="false" customHeight="false" outlineLevel="0" collapsed="false">
      <c r="A71" s="33" t="n">
        <v>45361</v>
      </c>
      <c r="B71" s="0" t="n">
        <v>57.302</v>
      </c>
      <c r="C71" s="4" t="n">
        <f aca="false">IF(B71&gt;0,B71/24,"")</f>
        <v>2.38758333333333</v>
      </c>
      <c r="D71" s="4" t="n">
        <f aca="false">IF(B71&gt;0,F71/DAY(A71),"")</f>
        <v>46.0636</v>
      </c>
      <c r="E71" s="4" t="n">
        <f aca="false">IF(B71&gt;0,D71/24,"")</f>
        <v>1.91931666666667</v>
      </c>
      <c r="F71" s="0" t="n">
        <f aca="false">IF(MONTH(A71)=MONTH(A70),B71+F70,B71)</f>
        <v>460.636</v>
      </c>
      <c r="G71" s="0" t="n">
        <f aca="false">F71/DAY(A71)*ORG.OPENOFFICE.DAYSINMONTH(A71)</f>
        <v>1427.9716</v>
      </c>
      <c r="H71" s="0" t="n">
        <v>2023.15</v>
      </c>
      <c r="I71" s="0" t="n">
        <f aca="false">(H71-F71)/(ORG.OPENOFFICE.DAYSINMONTH(A71)-DAY(A71)+1)</f>
        <v>71.0233636363636</v>
      </c>
      <c r="J71" s="0" t="n">
        <f aca="false">(H71-G71)/H71*-100</f>
        <v>-29.418401996886</v>
      </c>
    </row>
    <row r="72" customFormat="false" ht="12.8" hidden="false" customHeight="false" outlineLevel="0" collapsed="false">
      <c r="A72" s="33" t="n">
        <v>45362</v>
      </c>
      <c r="B72" s="0" t="n">
        <v>58.963</v>
      </c>
      <c r="C72" s="4" t="n">
        <f aca="false">IF(B72&gt;0,B72/24,"")</f>
        <v>2.45679166666667</v>
      </c>
      <c r="D72" s="4" t="n">
        <f aca="false">IF(B72&gt;0,F72/DAY(A72),"")</f>
        <v>47.2362727272727</v>
      </c>
      <c r="E72" s="4" t="n">
        <f aca="false">IF(B72&gt;0,D72/24,"")</f>
        <v>1.96817803030303</v>
      </c>
      <c r="F72" s="0" t="n">
        <f aca="false">IF(MONTH(A72)=MONTH(A71),B72+F71,B72)</f>
        <v>519.599</v>
      </c>
      <c r="G72" s="0" t="n">
        <f aca="false">F72/DAY(A72)*ORG.OPENOFFICE.DAYSINMONTH(A72)</f>
        <v>1464.32445454545</v>
      </c>
      <c r="H72" s="0" t="n">
        <v>2023.15</v>
      </c>
      <c r="I72" s="0" t="n">
        <f aca="false">(H72-F72)/(ORG.OPENOFFICE.DAYSINMONTH(A72)-DAY(A72)+1)</f>
        <v>71.5976666666667</v>
      </c>
      <c r="J72" s="0" t="n">
        <f aca="false">(H72-G72)/H72*-100</f>
        <v>-27.6215577418652</v>
      </c>
    </row>
    <row r="73" customFormat="false" ht="12.8" hidden="false" customHeight="false" outlineLevel="0" collapsed="false">
      <c r="A73" s="33" t="n">
        <v>45363</v>
      </c>
      <c r="B73" s="0" t="n">
        <v>47.901</v>
      </c>
      <c r="C73" s="4" t="n">
        <f aca="false">IF(B73&gt;0,B73/24,"")</f>
        <v>1.995875</v>
      </c>
      <c r="D73" s="4" t="n">
        <f aca="false">IF(B73&gt;0,F73/DAY(A73),"")</f>
        <v>47.2916666666667</v>
      </c>
      <c r="E73" s="4" t="n">
        <f aca="false">IF(B73&gt;0,D73/24,"")</f>
        <v>1.97048611111111</v>
      </c>
      <c r="F73" s="0" t="n">
        <f aca="false">IF(MONTH(A73)=MONTH(A72),B73+F72,B73)</f>
        <v>567.5</v>
      </c>
      <c r="G73" s="0" t="n">
        <f aca="false">F73/DAY(A73)*ORG.OPENOFFICE.DAYSINMONTH(A73)</f>
        <v>1466.04166666667</v>
      </c>
      <c r="H73" s="0" t="n">
        <v>2023.15</v>
      </c>
      <c r="I73" s="0" t="n">
        <f aca="false">(H73-F73)/(ORG.OPENOFFICE.DAYSINMONTH(A73)-DAY(A73)+1)</f>
        <v>72.7825</v>
      </c>
      <c r="J73" s="0" t="n">
        <f aca="false">(H73-G73)/H73*-100</f>
        <v>-27.5366796002933</v>
      </c>
    </row>
    <row r="74" customFormat="false" ht="12.8" hidden="false" customHeight="false" outlineLevel="0" collapsed="false">
      <c r="A74" s="33" t="n">
        <v>45364</v>
      </c>
      <c r="B74" s="0" t="n">
        <v>46.649</v>
      </c>
      <c r="C74" s="4" t="n">
        <f aca="false">IF(B74&gt;0,B74/24,"")</f>
        <v>1.94370833333333</v>
      </c>
      <c r="D74" s="4" t="n">
        <f aca="false">IF(B74&gt;0,F74/DAY(A74),"")</f>
        <v>47.2422307692308</v>
      </c>
      <c r="E74" s="4" t="n">
        <f aca="false">IF(B74&gt;0,D74/24,"")</f>
        <v>1.96842628205128</v>
      </c>
      <c r="F74" s="0" t="n">
        <f aca="false">IF(MONTH(A74)=MONTH(A73),B74+F73,B74)</f>
        <v>614.149</v>
      </c>
      <c r="G74" s="0" t="n">
        <f aca="false">F74/DAY(A74)*ORG.OPENOFFICE.DAYSINMONTH(A74)</f>
        <v>1464.50915384615</v>
      </c>
      <c r="H74" s="0" t="n">
        <v>2023.15</v>
      </c>
      <c r="I74" s="0" t="n">
        <f aca="false">(H74-F74)/(ORG.OPENOFFICE.DAYSINMONTH(A74)-DAY(A74)+1)</f>
        <v>74.1579473684211</v>
      </c>
      <c r="J74" s="0" t="n">
        <f aca="false">(H74-G74)/H74*-100</f>
        <v>-27.6124284484021</v>
      </c>
    </row>
    <row r="75" customFormat="false" ht="12.8" hidden="false" customHeight="false" outlineLevel="0" collapsed="false">
      <c r="A75" s="33" t="n">
        <v>45365</v>
      </c>
      <c r="B75" s="0" t="n">
        <v>45.194</v>
      </c>
      <c r="C75" s="4" t="n">
        <f aca="false">IF(B75&gt;0,B75/24,"")</f>
        <v>1.88308333333333</v>
      </c>
      <c r="D75" s="4" t="n">
        <f aca="false">IF(B75&gt;0,F75/DAY(A75),"")</f>
        <v>47.0959285714286</v>
      </c>
      <c r="E75" s="4" t="n">
        <f aca="false">IF(B75&gt;0,D75/24,"")</f>
        <v>1.96233035714286</v>
      </c>
      <c r="F75" s="0" t="n">
        <f aca="false">IF(MONTH(A75)=MONTH(A74),B75+F74,B75)</f>
        <v>659.343</v>
      </c>
      <c r="G75" s="0" t="n">
        <f aca="false">F75/DAY(A75)*ORG.OPENOFFICE.DAYSINMONTH(A75)</f>
        <v>1459.97378571429</v>
      </c>
      <c r="H75" s="0" t="n">
        <v>2023.15</v>
      </c>
      <c r="I75" s="0" t="n">
        <f aca="false">(H75-F75)/(ORG.OPENOFFICE.DAYSINMONTH(A75)-DAY(A75)+1)</f>
        <v>75.7670555555556</v>
      </c>
      <c r="J75" s="0" t="n">
        <f aca="false">(H75-G75)/H75*-100</f>
        <v>-27.8366020456078</v>
      </c>
    </row>
    <row r="76" customFormat="false" ht="12.8" hidden="false" customHeight="false" outlineLevel="0" collapsed="false">
      <c r="A76" s="33" t="n">
        <v>45366</v>
      </c>
      <c r="B76" s="0" t="n">
        <v>37.071</v>
      </c>
      <c r="C76" s="4" t="n">
        <f aca="false">IF(B76&gt;0,B76/24,"")</f>
        <v>1.544625</v>
      </c>
      <c r="D76" s="4" t="n">
        <f aca="false">IF(B76&gt;0,F76/DAY(A76),"")</f>
        <v>46.4276</v>
      </c>
      <c r="E76" s="4" t="n">
        <f aca="false">IF(B76&gt;0,D76/24,"")</f>
        <v>1.93448333333333</v>
      </c>
      <c r="F76" s="0" t="n">
        <f aca="false">IF(MONTH(A76)=MONTH(A75),B76+F75,B76)</f>
        <v>696.414</v>
      </c>
      <c r="G76" s="0" t="n">
        <f aca="false">F76/DAY(A76)*ORG.OPENOFFICE.DAYSINMONTH(A76)</f>
        <v>1439.2556</v>
      </c>
      <c r="H76" s="0" t="n">
        <v>2023.15</v>
      </c>
      <c r="I76" s="0" t="n">
        <f aca="false">(H76-F76)/(ORG.OPENOFFICE.DAYSINMONTH(A76)-DAY(A76)+1)</f>
        <v>78.0432941176471</v>
      </c>
      <c r="J76" s="0" t="n">
        <f aca="false">(H76-G76)/H76*-100</f>
        <v>-28.8606578849813</v>
      </c>
    </row>
    <row r="77" customFormat="false" ht="12.8" hidden="false" customHeight="false" outlineLevel="0" collapsed="false">
      <c r="A77" s="33" t="n">
        <v>45367</v>
      </c>
      <c r="B77" s="0" t="n">
        <v>33.171</v>
      </c>
      <c r="C77" s="4" t="n">
        <f aca="false">IF(B77&gt;0,B77/24,"")</f>
        <v>1.382125</v>
      </c>
      <c r="D77" s="4" t="n">
        <f aca="false">IF(B77&gt;0,F77/DAY(A77),"")</f>
        <v>45.5990625</v>
      </c>
      <c r="E77" s="4" t="n">
        <f aca="false">IF(B77&gt;0,D77/24,"")</f>
        <v>1.8999609375</v>
      </c>
      <c r="F77" s="0" t="n">
        <f aca="false">IF(MONTH(A77)=MONTH(A76),B77+F76,B77)</f>
        <v>729.585</v>
      </c>
      <c r="G77" s="0" t="n">
        <f aca="false">F77/DAY(A77)*ORG.OPENOFFICE.DAYSINMONTH(A77)</f>
        <v>1413.5709375</v>
      </c>
      <c r="H77" s="0" t="n">
        <v>2023.15</v>
      </c>
      <c r="I77" s="0" t="n">
        <f aca="false">(H77-F77)/(ORG.OPENOFFICE.DAYSINMONTH(A77)-DAY(A77)+1)</f>
        <v>80.8478125</v>
      </c>
      <c r="J77" s="0" t="n">
        <f aca="false">(H77-G77)/H77*-100</f>
        <v>-30.1301961050837</v>
      </c>
    </row>
    <row r="78" customFormat="false" ht="12.8" hidden="false" customHeight="false" outlineLevel="0" collapsed="false">
      <c r="A78" s="33" t="n">
        <v>45368</v>
      </c>
      <c r="B78" s="0" t="n">
        <v>53.217</v>
      </c>
      <c r="C78" s="4" t="n">
        <f aca="false">IF(B78&gt;0,B78/24,"")</f>
        <v>2.217375</v>
      </c>
      <c r="D78" s="4" t="n">
        <f aca="false">IF(B78&gt;0,F78/DAY(A78),"")</f>
        <v>46.0471764705882</v>
      </c>
      <c r="E78" s="4" t="n">
        <f aca="false">IF(B78&gt;0,D78/24,"")</f>
        <v>1.91863235294118</v>
      </c>
      <c r="F78" s="0" t="n">
        <f aca="false">IF(MONTH(A78)=MONTH(A77),B78+F77,B78)</f>
        <v>782.802</v>
      </c>
      <c r="G78" s="0" t="n">
        <f aca="false">F78/DAY(A78)*ORG.OPENOFFICE.DAYSINMONTH(A78)</f>
        <v>1427.46247058824</v>
      </c>
      <c r="H78" s="0" t="n">
        <v>2023.15</v>
      </c>
      <c r="I78" s="0" t="n">
        <f aca="false">(H78-F78)/(ORG.OPENOFFICE.DAYSINMONTH(A78)-DAY(A78)+1)</f>
        <v>82.6898666666667</v>
      </c>
      <c r="J78" s="0" t="n">
        <f aca="false">(H78-G78)/H78*-100</f>
        <v>-29.4435671804743</v>
      </c>
    </row>
    <row r="79" customFormat="false" ht="12.8" hidden="false" customHeight="false" outlineLevel="0" collapsed="false">
      <c r="A79" s="33" t="n">
        <v>45369</v>
      </c>
      <c r="B79" s="0" t="n">
        <v>69.104</v>
      </c>
      <c r="C79" s="4" t="n">
        <f aca="false">IF(B79&gt;0,B79/24,"")</f>
        <v>2.87933333333333</v>
      </c>
      <c r="D79" s="4" t="n">
        <f aca="false">IF(B79&gt;0,F79/DAY(A79),"")</f>
        <v>47.3281111111111</v>
      </c>
      <c r="E79" s="4" t="n">
        <f aca="false">IF(B79&gt;0,D79/24,"")</f>
        <v>1.97200462962963</v>
      </c>
      <c r="F79" s="0" t="n">
        <f aca="false">IF(MONTH(A79)=MONTH(A78),B79+F78,B79)</f>
        <v>851.906</v>
      </c>
      <c r="G79" s="0" t="n">
        <f aca="false">F79/DAY(A79)*ORG.OPENOFFICE.DAYSINMONTH(A79)</f>
        <v>1467.17144444444</v>
      </c>
      <c r="H79" s="0" t="n">
        <v>2023.15</v>
      </c>
      <c r="I79" s="0" t="n">
        <f aca="false">(H79-F79)/(ORG.OPENOFFICE.DAYSINMONTH(A79)-DAY(A79)+1)</f>
        <v>83.6602857142857</v>
      </c>
      <c r="J79" s="0" t="n">
        <f aca="false">(H79-G79)/H79*-100</f>
        <v>-27.4808370884786</v>
      </c>
    </row>
    <row r="80" customFormat="false" ht="12.8" hidden="false" customHeight="false" outlineLevel="0" collapsed="false">
      <c r="A80" s="33" t="n">
        <v>45370</v>
      </c>
      <c r="B80" s="0" t="n">
        <v>56.751</v>
      </c>
      <c r="C80" s="4" t="n">
        <f aca="false">IF(B80&gt;0,B80/24,"")</f>
        <v>2.364625</v>
      </c>
      <c r="D80" s="4" t="n">
        <f aca="false">IF(B80&gt;0,F80/DAY(A80),"")</f>
        <v>47.824052631579</v>
      </c>
      <c r="E80" s="4" t="n">
        <f aca="false">IF(B80&gt;0,D80/24,"")</f>
        <v>1.99266885964912</v>
      </c>
      <c r="F80" s="0" t="n">
        <f aca="false">IF(MONTH(A80)=MONTH(A79),B80+F79,B80)</f>
        <v>908.657</v>
      </c>
      <c r="G80" s="0" t="n">
        <f aca="false">F80/DAY(A80)*ORG.OPENOFFICE.DAYSINMONTH(A80)</f>
        <v>1482.54563157895</v>
      </c>
      <c r="H80" s="0" t="n">
        <v>2023.15</v>
      </c>
      <c r="I80" s="0" t="n">
        <f aca="false">(H80-F80)/(ORG.OPENOFFICE.DAYSINMONTH(A80)-DAY(A80)+1)</f>
        <v>85.7302307692308</v>
      </c>
      <c r="J80" s="0" t="n">
        <f aca="false">(H80-G80)/H80*-100</f>
        <v>-26.7209237288907</v>
      </c>
    </row>
    <row r="81" customFormat="false" ht="12.8" hidden="false" customHeight="false" outlineLevel="0" collapsed="false">
      <c r="A81" s="33" t="n">
        <v>45371</v>
      </c>
      <c r="B81" s="0" t="n">
        <v>44.775</v>
      </c>
      <c r="C81" s="4" t="n">
        <f aca="false">IF(B81&gt;0,B81/24,"")</f>
        <v>1.865625</v>
      </c>
      <c r="D81" s="4" t="n">
        <f aca="false">IF(B81&gt;0,F81/DAY(A81),"")</f>
        <v>47.6716</v>
      </c>
      <c r="E81" s="4" t="n">
        <f aca="false">IF(B81&gt;0,D81/24,"")</f>
        <v>1.98631666666667</v>
      </c>
      <c r="F81" s="0" t="n">
        <f aca="false">IF(MONTH(A81)=MONTH(A80),B81+F80,B81)</f>
        <v>953.432</v>
      </c>
      <c r="G81" s="0" t="n">
        <f aca="false">F81/DAY(A81)*ORG.OPENOFFICE.DAYSINMONTH(A81)</f>
        <v>1477.8196</v>
      </c>
      <c r="H81" s="0" t="n">
        <v>2023.15</v>
      </c>
      <c r="I81" s="0" t="n">
        <f aca="false">(H81-F81)/(ORG.OPENOFFICE.DAYSINMONTH(A81)-DAY(A81)+1)</f>
        <v>89.1431666666667</v>
      </c>
      <c r="J81" s="0" t="n">
        <f aca="false">(H81-G81)/H81*-100</f>
        <v>-26.9545214146257</v>
      </c>
    </row>
    <row r="82" customFormat="false" ht="12.8" hidden="false" customHeight="false" outlineLevel="0" collapsed="false">
      <c r="A82" s="33" t="n">
        <v>45372</v>
      </c>
      <c r="B82" s="0" t="n">
        <v>53.756</v>
      </c>
      <c r="C82" s="4" t="n">
        <f aca="false">IF(B82&gt;0,B82/24,"")</f>
        <v>2.23983333333333</v>
      </c>
      <c r="D82" s="4" t="n">
        <f aca="false">IF(B82&gt;0,F82/DAY(A82),"")</f>
        <v>47.9613333333333</v>
      </c>
      <c r="E82" s="4" t="n">
        <f aca="false">IF(B82&gt;0,D82/24,"")</f>
        <v>1.99838888888889</v>
      </c>
      <c r="F82" s="0" t="n">
        <f aca="false">IF(MONTH(A82)=MONTH(A81),B82+F81,B82)</f>
        <v>1007.188</v>
      </c>
      <c r="G82" s="0" t="n">
        <f aca="false">F82/DAY(A82)*ORG.OPENOFFICE.DAYSINMONTH(A82)</f>
        <v>1486.80133333333</v>
      </c>
      <c r="H82" s="0" t="n">
        <v>2023.15</v>
      </c>
      <c r="I82" s="0" t="n">
        <f aca="false">(H82-F82)/(ORG.OPENOFFICE.DAYSINMONTH(A82)-DAY(A82)+1)</f>
        <v>92.3601818181818</v>
      </c>
      <c r="J82" s="0" t="n">
        <f aca="false">(H82-G82)/H82*-100</f>
        <v>-26.5105734456994</v>
      </c>
    </row>
    <row r="83" customFormat="false" ht="12.8" hidden="false" customHeight="false" outlineLevel="0" collapsed="false">
      <c r="A83" s="33" t="n">
        <v>45373</v>
      </c>
      <c r="B83" s="0" t="n">
        <v>42.332</v>
      </c>
      <c r="C83" s="4" t="n">
        <f aca="false">IF(B83&gt;0,B83/24,"")</f>
        <v>1.76383333333333</v>
      </c>
      <c r="D83" s="4" t="n">
        <f aca="false">IF(B83&gt;0,F83/DAY(A83),"")</f>
        <v>47.7054545454545</v>
      </c>
      <c r="E83" s="4" t="n">
        <f aca="false">IF(B83&gt;0,D83/24,"")</f>
        <v>1.98772727272727</v>
      </c>
      <c r="F83" s="0" t="n">
        <f aca="false">IF(MONTH(A83)=MONTH(A82),B83+F82,B83)</f>
        <v>1049.52</v>
      </c>
      <c r="G83" s="0" t="n">
        <f aca="false">F83/DAY(A83)*ORG.OPENOFFICE.DAYSINMONTH(A83)</f>
        <v>1478.86909090909</v>
      </c>
      <c r="H83" s="0" t="n">
        <v>2023.15</v>
      </c>
      <c r="I83" s="0" t="n">
        <f aca="false">(H83-F83)/(ORG.OPENOFFICE.DAYSINMONTH(A83)-DAY(A83)+1)</f>
        <v>97.363</v>
      </c>
      <c r="J83" s="0" t="n">
        <f aca="false">(H83-G83)/H83*-100</f>
        <v>-26.9026473119101</v>
      </c>
    </row>
    <row r="84" customFormat="false" ht="12.8" hidden="false" customHeight="false" outlineLevel="0" collapsed="false">
      <c r="A84" s="33" t="n">
        <v>45374</v>
      </c>
      <c r="C84" s="4" t="str">
        <f aca="false">IF(B84&gt;0,B84/24,"")</f>
        <v/>
      </c>
      <c r="D84" s="4" t="str">
        <f aca="false">IF(B84&gt;0,F84/DAY(A84),"")</f>
        <v/>
      </c>
      <c r="E84" s="4" t="str">
        <f aca="false">IF(B84&gt;0,D84/24,"")</f>
        <v/>
      </c>
      <c r="F84" s="0" t="n">
        <f aca="false">IF(MONTH(A84)=MONTH(A83),B84+F83,B84)</f>
        <v>1049.52</v>
      </c>
      <c r="G84" s="0" t="n">
        <f aca="false">F84/DAY(A84)*ORG.OPENOFFICE.DAYSINMONTH(A84)</f>
        <v>1414.57043478261</v>
      </c>
      <c r="H84" s="0" t="n">
        <v>2023.15</v>
      </c>
      <c r="I84" s="0" t="n">
        <f aca="false">(H84-F84)/(ORG.OPENOFFICE.DAYSINMONTH(A84)-DAY(A84)+1)</f>
        <v>108.181111111111</v>
      </c>
      <c r="J84" s="0" t="n">
        <f aca="false">(H84-G84)/H84*-100</f>
        <v>-30.0807930809575</v>
      </c>
    </row>
    <row r="85" customFormat="false" ht="12.8" hidden="false" customHeight="false" outlineLevel="0" collapsed="false">
      <c r="A85" s="33" t="n">
        <v>45375</v>
      </c>
      <c r="C85" s="4" t="str">
        <f aca="false">IF(B85&gt;0,B85/24,"")</f>
        <v/>
      </c>
      <c r="D85" s="4" t="str">
        <f aca="false">IF(B85&gt;0,F85/DAY(A85),"")</f>
        <v/>
      </c>
      <c r="E85" s="4" t="str">
        <f aca="false">IF(B85&gt;0,D85/24,"")</f>
        <v/>
      </c>
      <c r="F85" s="0" t="n">
        <f aca="false">IF(MONTH(A85)=MONTH(A84),B85+F84,B85)</f>
        <v>1049.52</v>
      </c>
      <c r="G85" s="0" t="n">
        <f aca="false">F85/DAY(A85)*ORG.OPENOFFICE.DAYSINMONTH(A85)</f>
        <v>1355.63</v>
      </c>
      <c r="H85" s="0" t="n">
        <v>2023.15</v>
      </c>
      <c r="I85" s="0" t="n">
        <f aca="false">(H85-F85)/(ORG.OPENOFFICE.DAYSINMONTH(A85)-DAY(A85)+1)</f>
        <v>121.70375</v>
      </c>
      <c r="J85" s="0" t="n">
        <f aca="false">(H85-G85)/H85*-100</f>
        <v>-32.9940933692509</v>
      </c>
    </row>
    <row r="86" customFormat="false" ht="12.8" hidden="false" customHeight="false" outlineLevel="0" collapsed="false">
      <c r="A86" s="33" t="n">
        <v>45376</v>
      </c>
      <c r="C86" s="4" t="str">
        <f aca="false">IF(B86&gt;0,B86/24,"")</f>
        <v/>
      </c>
      <c r="D86" s="4" t="str">
        <f aca="false">IF(B86&gt;0,F86/DAY(A86),"")</f>
        <v/>
      </c>
      <c r="E86" s="4" t="str">
        <f aca="false">IF(B86&gt;0,D86/24,"")</f>
        <v/>
      </c>
      <c r="F86" s="0" t="n">
        <f aca="false">IF(MONTH(A86)=MONTH(A85),B86+F85,B86)</f>
        <v>1049.52</v>
      </c>
      <c r="G86" s="0" t="n">
        <f aca="false">F86/DAY(A86)*ORG.OPENOFFICE.DAYSINMONTH(A86)</f>
        <v>1301.4048</v>
      </c>
      <c r="H86" s="0" t="n">
        <v>2023.15</v>
      </c>
      <c r="I86" s="0" t="n">
        <f aca="false">(H86-F86)/(ORG.OPENOFFICE.DAYSINMONTH(A86)-DAY(A86)+1)</f>
        <v>139.09</v>
      </c>
      <c r="J86" s="0" t="n">
        <f aca="false">(H86-G86)/H86*-100</f>
        <v>-35.6743296344809</v>
      </c>
    </row>
    <row r="87" customFormat="false" ht="12.8" hidden="false" customHeight="false" outlineLevel="0" collapsed="false">
      <c r="A87" s="33" t="n">
        <v>45377</v>
      </c>
      <c r="C87" s="4" t="str">
        <f aca="false">IF(B87&gt;0,B87/24,"")</f>
        <v/>
      </c>
      <c r="D87" s="4" t="str">
        <f aca="false">IF(B87&gt;0,F87/DAY(A87),"")</f>
        <v/>
      </c>
      <c r="E87" s="4" t="str">
        <f aca="false">IF(B87&gt;0,D87/24,"")</f>
        <v/>
      </c>
      <c r="F87" s="0" t="n">
        <f aca="false">IF(MONTH(A87)=MONTH(A86),B87+F86,B87)</f>
        <v>1049.52</v>
      </c>
      <c r="G87" s="0" t="n">
        <f aca="false">F87/DAY(A87)*ORG.OPENOFFICE.DAYSINMONTH(A87)</f>
        <v>1251.35076923077</v>
      </c>
      <c r="H87" s="0" t="n">
        <v>2023.15</v>
      </c>
      <c r="I87" s="0" t="n">
        <f aca="false">(H87-F87)/(ORG.OPENOFFICE.DAYSINMONTH(A87)-DAY(A87)+1)</f>
        <v>162.271666666667</v>
      </c>
      <c r="J87" s="0" t="n">
        <f aca="false">(H87-G87)/H87*-100</f>
        <v>-38.1483938793085</v>
      </c>
    </row>
    <row r="88" customFormat="false" ht="12.8" hidden="false" customHeight="false" outlineLevel="0" collapsed="false">
      <c r="A88" s="33" t="n">
        <v>45378</v>
      </c>
      <c r="C88" s="4" t="str">
        <f aca="false">IF(B88&gt;0,B88/24,"")</f>
        <v/>
      </c>
      <c r="D88" s="4" t="str">
        <f aca="false">IF(B88&gt;0,F88/DAY(A88),"")</f>
        <v/>
      </c>
      <c r="E88" s="4" t="str">
        <f aca="false">IF(B88&gt;0,D88/24,"")</f>
        <v/>
      </c>
      <c r="F88" s="0" t="n">
        <f aca="false">IF(MONTH(A88)=MONTH(A87),B88+F87,B88)</f>
        <v>1049.52</v>
      </c>
      <c r="G88" s="0" t="n">
        <f aca="false">F88/DAY(A88)*ORG.OPENOFFICE.DAYSINMONTH(A88)</f>
        <v>1205.00444444444</v>
      </c>
      <c r="H88" s="0" t="n">
        <v>2023.15</v>
      </c>
      <c r="I88" s="0" t="n">
        <f aca="false">(H88-F88)/(ORG.OPENOFFICE.DAYSINMONTH(A88)-DAY(A88)+1)</f>
        <v>194.726</v>
      </c>
      <c r="J88" s="0" t="n">
        <f aca="false">(H88-G88)/H88*-100</f>
        <v>-40.4391941060008</v>
      </c>
    </row>
    <row r="89" customFormat="false" ht="12.8" hidden="false" customHeight="false" outlineLevel="0" collapsed="false">
      <c r="A89" s="33" t="n">
        <v>45379</v>
      </c>
      <c r="C89" s="4" t="str">
        <f aca="false">IF(B89&gt;0,B89/24,"")</f>
        <v/>
      </c>
      <c r="D89" s="4" t="str">
        <f aca="false">IF(B89&gt;0,F89/DAY(A89),"")</f>
        <v/>
      </c>
      <c r="E89" s="4" t="str">
        <f aca="false">IF(B89&gt;0,D89/24,"")</f>
        <v/>
      </c>
      <c r="F89" s="0" t="n">
        <f aca="false">IF(MONTH(A89)=MONTH(A88),B89+F88,B89)</f>
        <v>1049.52</v>
      </c>
      <c r="G89" s="0" t="n">
        <f aca="false">F89/DAY(A89)*ORG.OPENOFFICE.DAYSINMONTH(A89)</f>
        <v>1161.96857142857</v>
      </c>
      <c r="H89" s="0" t="n">
        <v>2023.15</v>
      </c>
      <c r="I89" s="0" t="n">
        <f aca="false">(H89-F89)/(ORG.OPENOFFICE.DAYSINMONTH(A89)-DAY(A89)+1)</f>
        <v>243.4075</v>
      </c>
      <c r="J89" s="0" t="n">
        <f aca="false">(H89-G89)/H89*-100</f>
        <v>-42.5663657450722</v>
      </c>
    </row>
    <row r="90" customFormat="false" ht="12.8" hidden="false" customHeight="false" outlineLevel="0" collapsed="false">
      <c r="A90" s="33" t="n">
        <v>45380</v>
      </c>
      <c r="C90" s="4" t="str">
        <f aca="false">IF(B90&gt;0,B90/24,"")</f>
        <v/>
      </c>
      <c r="D90" s="4" t="str">
        <f aca="false">IF(B90&gt;0,F90/DAY(A90),"")</f>
        <v/>
      </c>
      <c r="E90" s="4" t="str">
        <f aca="false">IF(B90&gt;0,D90/24,"")</f>
        <v/>
      </c>
      <c r="F90" s="0" t="n">
        <f aca="false">IF(MONTH(A90)=MONTH(A89),B90+F89,B90)</f>
        <v>1049.52</v>
      </c>
      <c r="G90" s="0" t="n">
        <f aca="false">F90/DAY(A90)*ORG.OPENOFFICE.DAYSINMONTH(A90)</f>
        <v>1121.90068965517</v>
      </c>
      <c r="H90" s="0" t="n">
        <v>2023.15</v>
      </c>
      <c r="I90" s="0" t="n">
        <f aca="false">(H90-F90)/(ORG.OPENOFFICE.DAYSINMONTH(A90)-DAY(A90)+1)</f>
        <v>324.543333333333</v>
      </c>
      <c r="J90" s="0" t="n">
        <f aca="false">(H90-G90)/H90*-100</f>
        <v>-44.5468358917939</v>
      </c>
    </row>
    <row r="91" customFormat="false" ht="12.8" hidden="false" customHeight="false" outlineLevel="0" collapsed="false">
      <c r="A91" s="33" t="n">
        <v>45381</v>
      </c>
      <c r="C91" s="4" t="str">
        <f aca="false">IF(B91&gt;0,B91/24,"")</f>
        <v/>
      </c>
      <c r="D91" s="4" t="str">
        <f aca="false">IF(B91&gt;0,F91/DAY(A91),"")</f>
        <v/>
      </c>
      <c r="E91" s="4" t="str">
        <f aca="false">IF(B91&gt;0,D91/24,"")</f>
        <v/>
      </c>
      <c r="F91" s="0" t="n">
        <f aca="false">IF(MONTH(A91)=MONTH(A90),B91+F90,B91)</f>
        <v>1049.52</v>
      </c>
      <c r="G91" s="0" t="n">
        <f aca="false">F91/DAY(A91)*ORG.OPENOFFICE.DAYSINMONTH(A91)</f>
        <v>1084.504</v>
      </c>
      <c r="H91" s="0" t="n">
        <v>2023.15</v>
      </c>
      <c r="I91" s="0" t="n">
        <f aca="false">(H91-F91)/(ORG.OPENOFFICE.DAYSINMONTH(A91)-DAY(A91)+1)</f>
        <v>486.815</v>
      </c>
      <c r="J91" s="0" t="n">
        <f aca="false">(H91-G91)/H91*-100</f>
        <v>-46.3952746954007</v>
      </c>
    </row>
    <row r="92" customFormat="false" ht="12.8" hidden="false" customHeight="false" outlineLevel="0" collapsed="false">
      <c r="A92" s="33" t="n">
        <v>45382</v>
      </c>
      <c r="C92" s="4" t="str">
        <f aca="false">IF(B92&gt;0,B92/24,"")</f>
        <v/>
      </c>
      <c r="D92" s="4" t="str">
        <f aca="false">IF(B92&gt;0,F92/DAY(A92),"")</f>
        <v/>
      </c>
      <c r="E92" s="4" t="str">
        <f aca="false">IF(B92&gt;0,D92/24,"")</f>
        <v/>
      </c>
      <c r="F92" s="0" t="n">
        <f aca="false">IF(MONTH(A92)=MONTH(A91),B92+F91,B92)</f>
        <v>1049.52</v>
      </c>
      <c r="G92" s="0" t="n">
        <f aca="false">F92/DAY(A92)*ORG.OPENOFFICE.DAYSINMONTH(A92)</f>
        <v>1049.52</v>
      </c>
      <c r="H92" s="0" t="n">
        <v>2023.15</v>
      </c>
      <c r="I92" s="0" t="n">
        <f aca="false">(H92-F92)/(ORG.OPENOFFICE.DAYSINMONTH(A92)-DAY(A92)+1)</f>
        <v>973.63</v>
      </c>
      <c r="J92" s="0" t="n">
        <f aca="false">(H92-G92)/H92*-100</f>
        <v>-48.1244593826459</v>
      </c>
    </row>
    <row r="93" customFormat="false" ht="12.8" hidden="false" customHeight="false" outlineLevel="0" collapsed="false">
      <c r="A93" s="33" t="n">
        <v>45383</v>
      </c>
      <c r="C93" s="4" t="str">
        <f aca="false">IF(B93&gt;0,B93/24,"")</f>
        <v/>
      </c>
      <c r="D93" s="4" t="str">
        <f aca="false">IF(B93&gt;0,F93/DAY(A93),"")</f>
        <v/>
      </c>
      <c r="E93" s="4" t="str">
        <f aca="false">IF(B93&gt;0,D93/24,"")</f>
        <v/>
      </c>
      <c r="F93" s="0" t="n">
        <f aca="false">IF(MONTH(A93)=MONTH(A92),B93+F92,B93)</f>
        <v>0</v>
      </c>
      <c r="G93" s="0" t="n">
        <f aca="false">F93/DAY(A93)*ORG.OPENOFFICE.DAYSINMONTH(A93)</f>
        <v>0</v>
      </c>
      <c r="I93" s="0" t="n">
        <f aca="false">(H93-F93)/(ORG.OPENOFFICE.DAYSINMONTH(A93)-DAY(A93)+1)</f>
        <v>0</v>
      </c>
      <c r="J93" s="0" t="e">
        <f aca="false">(H93-G93)/H93*-100</f>
        <v>#DIV/0!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7.01"/>
  </cols>
  <sheetData>
    <row r="1" customFormat="false" ht="12.8" hidden="false" customHeight="false" outlineLevel="0" collapsed="false">
      <c r="A1" s="0" t="s">
        <v>85</v>
      </c>
      <c r="B1" s="0" t="s">
        <v>86</v>
      </c>
    </row>
    <row r="2" customFormat="false" ht="12.8" hidden="false" customHeight="false" outlineLevel="0" collapsed="false">
      <c r="A2" s="0" t="s">
        <v>87</v>
      </c>
      <c r="B2" s="0" t="n">
        <v>150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88</v>
      </c>
    </row>
    <row r="2" customFormat="false" ht="12.8" hidden="false" customHeight="false" outlineLevel="0" collapsed="false">
      <c r="A2" s="0" t="s">
        <v>89</v>
      </c>
    </row>
    <row r="3" customFormat="false" ht="12.8" hidden="false" customHeight="false" outlineLevel="0" collapsed="false">
      <c r="A3" s="0" t="s">
        <v>90</v>
      </c>
    </row>
    <row r="4" customFormat="false" ht="12.8" hidden="false" customHeight="false" outlineLevel="0" collapsed="false">
      <c r="A4" s="0" t="s">
        <v>91</v>
      </c>
    </row>
    <row r="5" customFormat="false" ht="12.8" hidden="false" customHeight="false" outlineLevel="0" collapsed="false">
      <c r="A5" s="0" t="s">
        <v>92</v>
      </c>
    </row>
    <row r="6" customFormat="false" ht="12.8" hidden="false" customHeight="false" outlineLevel="0" collapsed="false">
      <c r="A6" s="0" t="s">
        <v>93</v>
      </c>
    </row>
    <row r="7" customFormat="false" ht="12.8" hidden="false" customHeight="false" outlineLevel="0" collapsed="false">
      <c r="A7" s="0" t="s">
        <v>94</v>
      </c>
    </row>
    <row r="9" customFormat="false" ht="12.8" hidden="false" customHeight="false" outlineLevel="0" collapsed="false">
      <c r="A9" s="0" t="s">
        <v>95</v>
      </c>
    </row>
    <row r="10" customFormat="false" ht="12.8" hidden="false" customHeight="false" outlineLevel="0" collapsed="false">
      <c r="A10" s="0" t="s">
        <v>96</v>
      </c>
    </row>
    <row r="11" customFormat="false" ht="12.8" hidden="false" customHeight="false" outlineLevel="0" collapsed="false">
      <c r="A11" s="0" t="s">
        <v>97</v>
      </c>
    </row>
    <row r="12" customFormat="false" ht="12.8" hidden="false" customHeight="false" outlineLevel="0" collapsed="false">
      <c r="A12" s="0" t="s">
        <v>98</v>
      </c>
    </row>
    <row r="14" customFormat="false" ht="12.8" hidden="false" customHeight="false" outlineLevel="0" collapsed="false">
      <c r="A14" s="0" t="s">
        <v>99</v>
      </c>
    </row>
    <row r="15" customFormat="false" ht="12.8" hidden="false" customHeight="false" outlineLevel="0" collapsed="false">
      <c r="A15" s="0" t="s">
        <v>100</v>
      </c>
    </row>
    <row r="16" customFormat="false" ht="12.8" hidden="false" customHeight="false" outlineLevel="0" collapsed="false">
      <c r="A16" s="0" t="s">
        <v>101</v>
      </c>
    </row>
    <row r="17" customFormat="false" ht="12.8" hidden="false" customHeight="false" outlineLevel="0" collapsed="false">
      <c r="A17" s="0" t="s">
        <v>102</v>
      </c>
    </row>
    <row r="18" customFormat="false" ht="12.8" hidden="false" customHeight="false" outlineLevel="0" collapsed="false">
      <c r="A18" s="0" t="s">
        <v>98</v>
      </c>
    </row>
    <row r="20" customFormat="false" ht="12.8" hidden="false" customHeight="false" outlineLevel="0" collapsed="false">
      <c r="A20" s="0" t="s">
        <v>103</v>
      </c>
    </row>
    <row r="21" customFormat="false" ht="12.8" hidden="false" customHeight="false" outlineLevel="0" collapsed="false">
      <c r="A21" s="0" t="s">
        <v>104</v>
      </c>
    </row>
    <row r="22" customFormat="false" ht="12.8" hidden="false" customHeight="false" outlineLevel="0" collapsed="false">
      <c r="A22" s="0" t="s">
        <v>105</v>
      </c>
    </row>
    <row r="23" customFormat="false" ht="12.8" hidden="false" customHeight="false" outlineLevel="0" collapsed="false">
      <c r="A23" s="0" t="s">
        <v>106</v>
      </c>
    </row>
    <row r="24" customFormat="false" ht="12.8" hidden="false" customHeight="false" outlineLevel="0" collapsed="false">
      <c r="A24" s="0" t="s">
        <v>107</v>
      </c>
    </row>
    <row r="26" customFormat="false" ht="12.8" hidden="false" customHeight="false" outlineLevel="0" collapsed="false">
      <c r="A26" s="0" t="s">
        <v>108</v>
      </c>
    </row>
    <row r="27" customFormat="false" ht="12.8" hidden="false" customHeight="false" outlineLevel="0" collapsed="false">
      <c r="A27" s="0" t="s">
        <v>109</v>
      </c>
    </row>
    <row r="29" customFormat="false" ht="12.8" hidden="false" customHeight="false" outlineLevel="0" collapsed="false">
      <c r="A29" s="0" t="s">
        <v>110</v>
      </c>
    </row>
    <row r="30" customFormat="false" ht="12.8" hidden="false" customHeight="false" outlineLevel="0" collapsed="false">
      <c r="A30" s="0" t="s">
        <v>111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629142</TotalTime>
  <Application>LibreOffice/7.6.4.1$Linux_X86_64 LibreOffice_project/60$Build-1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2012-01-10T23:42:23Z</dcterms:created>
  <dc:creator/>
  <dc:description/>
  <dc:language>en-US</dc:language>
  <cp:lastModifiedBy/>
  <dcterms:modified xsi:type="dcterms:W3CDTF">2024-03-24T21:52:21Z</dcterms:modified>
  <cp:revision>475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